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2022\22-194 Stands modulares enero-marzo 2023\3.Pliego y calendario\"/>
    </mc:Choice>
  </mc:AlternateContent>
  <xr:revisionPtr revIDLastSave="0" documentId="13_ncr:1_{501DFFEC-7893-4314-97C8-705477E47C96}" xr6:coauthVersionLast="47" xr6:coauthVersionMax="47" xr10:uidLastSave="{00000000-0000-0000-0000-000000000000}"/>
  <bookViews>
    <workbookView xWindow="-108" yWindow="-108" windowWidth="23256" windowHeight="12576" tabRatio="830" activeTab="1" xr2:uid="{00000000-000D-0000-FFFF-FFFF00000000}"/>
  </bookViews>
  <sheets>
    <sheet name="TOTALES MATERIALES COMPLEMENTAR" sheetId="1" r:id="rId1"/>
    <sheet name="TOTAL " sheetId="2" r:id="rId2"/>
  </sheets>
  <definedNames>
    <definedName name="_xlnm.Print_Area" localSheetId="1">'TOTAL '!$A$1:$G$62</definedName>
    <definedName name="_xlnm.Print_Area" localSheetId="0">'TOTALES MATERIALES COMPLEMENTAR'!$A$1:$K$87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2" i="2" l="1"/>
  <c r="B34" i="2"/>
  <c r="B30" i="2"/>
  <c r="F26" i="2"/>
  <c r="G26" i="2" s="1"/>
  <c r="F50" i="2" l="1"/>
  <c r="G50" i="2" s="1"/>
  <c r="F46" i="2"/>
  <c r="G46" i="2" s="1"/>
  <c r="F42" i="2"/>
  <c r="G42" i="2" s="1"/>
  <c r="F38" i="2"/>
  <c r="G38" i="2" s="1"/>
  <c r="F34" i="2"/>
  <c r="G34" i="2" s="1"/>
  <c r="I72" i="1" l="1"/>
  <c r="I73" i="1"/>
  <c r="I74" i="1"/>
  <c r="I75" i="1"/>
  <c r="I76" i="1"/>
  <c r="I77" i="1"/>
  <c r="I78" i="1"/>
  <c r="E72" i="1"/>
  <c r="J72" i="1" s="1"/>
  <c r="E73" i="1"/>
  <c r="J73" i="1" s="1"/>
  <c r="E74" i="1"/>
  <c r="J74" i="1" s="1"/>
  <c r="E75" i="1"/>
  <c r="J75" i="1" s="1"/>
  <c r="E76" i="1"/>
  <c r="K76" i="1" s="1"/>
  <c r="E77" i="1"/>
  <c r="J77" i="1" s="1"/>
  <c r="E78" i="1"/>
  <c r="J78" i="1" s="1"/>
  <c r="F18" i="2"/>
  <c r="G18" i="2" s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" i="1"/>
  <c r="K75" i="1" l="1"/>
  <c r="J76" i="1"/>
  <c r="K74" i="1"/>
  <c r="K73" i="1"/>
  <c r="K72" i="1"/>
  <c r="K78" i="1"/>
  <c r="K77" i="1"/>
  <c r="I41" i="1"/>
  <c r="F6" i="2" l="1"/>
  <c r="G6" i="2" s="1"/>
  <c r="I71" i="1" l="1"/>
  <c r="E71" i="1"/>
  <c r="I70" i="1"/>
  <c r="E70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F10" i="2"/>
  <c r="F14" i="2"/>
  <c r="K71" i="1" l="1"/>
  <c r="J71" i="1"/>
  <c r="J70" i="1"/>
  <c r="K70" i="1"/>
  <c r="J34" i="1"/>
  <c r="K34" i="1"/>
  <c r="J16" i="1"/>
  <c r="K16" i="1"/>
  <c r="K24" i="1"/>
  <c r="J24" i="1"/>
  <c r="K32" i="1"/>
  <c r="J32" i="1"/>
  <c r="J40" i="1"/>
  <c r="K40" i="1"/>
  <c r="J48" i="1"/>
  <c r="K48" i="1"/>
  <c r="K56" i="1"/>
  <c r="J56" i="1"/>
  <c r="K64" i="1"/>
  <c r="J64" i="1"/>
  <c r="J18" i="1"/>
  <c r="K18" i="1"/>
  <c r="K8" i="1"/>
  <c r="J8" i="1"/>
  <c r="J9" i="1"/>
  <c r="K9" i="1"/>
  <c r="J17" i="1"/>
  <c r="K17" i="1"/>
  <c r="J25" i="1"/>
  <c r="K25" i="1"/>
  <c r="J33" i="1"/>
  <c r="K33" i="1"/>
  <c r="J41" i="1"/>
  <c r="K41" i="1"/>
  <c r="J49" i="1"/>
  <c r="K49" i="1"/>
  <c r="J57" i="1"/>
  <c r="K57" i="1"/>
  <c r="J65" i="1"/>
  <c r="K65" i="1"/>
  <c r="J50" i="1"/>
  <c r="K50" i="1"/>
  <c r="K11" i="1"/>
  <c r="J11" i="1"/>
  <c r="K19" i="1"/>
  <c r="J19" i="1"/>
  <c r="K27" i="1"/>
  <c r="J27" i="1"/>
  <c r="K35" i="1"/>
  <c r="J35" i="1"/>
  <c r="K43" i="1"/>
  <c r="J43" i="1"/>
  <c r="K51" i="1"/>
  <c r="J51" i="1"/>
  <c r="K59" i="1"/>
  <c r="J59" i="1"/>
  <c r="K67" i="1"/>
  <c r="J67" i="1"/>
  <c r="J10" i="1"/>
  <c r="K10" i="1"/>
  <c r="K66" i="1"/>
  <c r="J66" i="1"/>
  <c r="K12" i="1"/>
  <c r="J12" i="1"/>
  <c r="K20" i="1"/>
  <c r="J20" i="1"/>
  <c r="J28" i="1"/>
  <c r="K28" i="1"/>
  <c r="K36" i="1"/>
  <c r="J36" i="1"/>
  <c r="K44" i="1"/>
  <c r="J44" i="1"/>
  <c r="K52" i="1"/>
  <c r="J52" i="1"/>
  <c r="K60" i="1"/>
  <c r="J60" i="1"/>
  <c r="J26" i="1"/>
  <c r="K26" i="1"/>
  <c r="J13" i="1"/>
  <c r="K13" i="1"/>
  <c r="J21" i="1"/>
  <c r="K21" i="1"/>
  <c r="J29" i="1"/>
  <c r="K29" i="1"/>
  <c r="J37" i="1"/>
  <c r="K37" i="1"/>
  <c r="J45" i="1"/>
  <c r="K45" i="1"/>
  <c r="J53" i="1"/>
  <c r="K53" i="1"/>
  <c r="J61" i="1"/>
  <c r="K61" i="1"/>
  <c r="K58" i="1"/>
  <c r="J58" i="1"/>
  <c r="K6" i="1"/>
  <c r="J6" i="1"/>
  <c r="J14" i="1"/>
  <c r="K14" i="1"/>
  <c r="J22" i="1"/>
  <c r="K22" i="1"/>
  <c r="J30" i="1"/>
  <c r="K30" i="1"/>
  <c r="J38" i="1"/>
  <c r="K38" i="1"/>
  <c r="J46" i="1"/>
  <c r="K46" i="1"/>
  <c r="J54" i="1"/>
  <c r="K54" i="1"/>
  <c r="J62" i="1"/>
  <c r="K62" i="1"/>
  <c r="J42" i="1"/>
  <c r="K42" i="1"/>
  <c r="J7" i="1"/>
  <c r="K7" i="1"/>
  <c r="J15" i="1"/>
  <c r="K15" i="1"/>
  <c r="J23" i="1"/>
  <c r="K23" i="1"/>
  <c r="J31" i="1"/>
  <c r="K31" i="1"/>
  <c r="J39" i="1"/>
  <c r="K39" i="1"/>
  <c r="J47" i="1"/>
  <c r="K47" i="1"/>
  <c r="J55" i="1"/>
  <c r="K55" i="1"/>
  <c r="J63" i="1"/>
  <c r="K63" i="1"/>
  <c r="I79" i="1"/>
  <c r="G55" i="2" s="1"/>
  <c r="G14" i="2"/>
  <c r="G10" i="2"/>
  <c r="J79" i="1" l="1"/>
  <c r="G56" i="2" s="1"/>
  <c r="K79" i="1"/>
  <c r="G54" i="2" l="1"/>
  <c r="F30" i="2"/>
  <c r="F22" i="2"/>
  <c r="G22" i="2" l="1"/>
  <c r="G30" i="2"/>
  <c r="G57" i="2" l="1"/>
</calcChain>
</file>

<file path=xl/sharedStrings.xml><?xml version="1.0" encoding="utf-8"?>
<sst xmlns="http://schemas.openxmlformats.org/spreadsheetml/2006/main" count="240" uniqueCount="129">
  <si>
    <t>€/m2</t>
  </si>
  <si>
    <t>MOQUETA FERIAL SUELO (CON PLÁSTICO PROTECTOR)</t>
  </si>
  <si>
    <t>RÓTULO LETRA ADHESIVA ESTÁNDAR (MÁX. 20 LETRAS)</t>
  </si>
  <si>
    <t>TARIMA MODULAR DE 10 CM. DE ALTURA ENMOQUETADA</t>
  </si>
  <si>
    <t>TARIMA MODULAR DE 10 CM. DE ALTURA MELAMINADA</t>
  </si>
  <si>
    <t>PRECIO UNITARIO OFERTADO PARA EXPOSITOR (a)</t>
  </si>
  <si>
    <t>PRECIO UNITARIO OFERTADO PARA IFEMA  (se aplica un 20 % de descuento del precio para ofertado para expositor) (b)</t>
  </si>
  <si>
    <t>ESTIMACIÓN UNIDADES EXPOSITOR ( c )</t>
  </si>
  <si>
    <t>ESTIMACIÓN UNIDADES IFEMA ( d )</t>
  </si>
  <si>
    <t>IMPORTE EXPOSITOR (a) x (c)</t>
  </si>
  <si>
    <t>IMPORTE IFEMA (b) x ( d )</t>
  </si>
  <si>
    <t>Precios unitarios máximos iva excluido</t>
  </si>
  <si>
    <t>(2)</t>
  </si>
  <si>
    <t>(*) El ofertante deberá consignar el precio unitario ofertado para expositores en aquellos materiales cuya destino puede ser para expositores o para IFEMA. En caso del uso para IFEMA, el precio ofertado para expositores se aplicará un descuento de un 20 %</t>
  </si>
  <si>
    <t>El ofertante únicamente deberá cumplimentar las celdas de precios unitarios con fondo AZUL.</t>
  </si>
  <si>
    <t xml:space="preserve">TOTAL OFERTA       </t>
  </si>
  <si>
    <t>PRESUPUESTO UNITARIO MAX (EUR / M2) IVA EXCLUIDO</t>
  </si>
  <si>
    <t>(la estimación de unidades y precios unitarios máximos figura en la hoja "materiales complementarios")</t>
  </si>
  <si>
    <t>PARTIDAS</t>
  </si>
  <si>
    <t>PAVIMENTACIÓN</t>
  </si>
  <si>
    <t>ESTIMACIÓN M2 (a)</t>
  </si>
  <si>
    <t>TOTAL (a) x (b)</t>
  </si>
  <si>
    <t>PODIUM 50X50X50  (MADERA)</t>
  </si>
  <si>
    <t>PODIUM 50X50X75  (MADERA)</t>
  </si>
  <si>
    <t>PODIUM 50X50X100  (MADERA)</t>
  </si>
  <si>
    <t>ROTULACIÓN</t>
  </si>
  <si>
    <t>ESTRUCTURA</t>
  </si>
  <si>
    <t>INSTALACIÓN ELÉCTRICA</t>
  </si>
  <si>
    <t>ARMARIO BAJO 100 x 50 x 60 (MADERA)</t>
  </si>
  <si>
    <t>CAMBIO COLOR PINTURA</t>
  </si>
  <si>
    <t xml:space="preserve">CORTINA </t>
  </si>
  <si>
    <t>ESTANTE EN PARED 100X30 HORIZONTAL (MADERA)</t>
  </si>
  <si>
    <t>ESTANTE EN PARED 100X50 HORIZONTAL  (MADERA)</t>
  </si>
  <si>
    <t>ESTANTE EN PARED 100X30 INCLINADO (MADERA)</t>
  </si>
  <si>
    <t xml:space="preserve">LOGOTIPO </t>
  </si>
  <si>
    <t xml:space="preserve">MOSTRADOR 100X50X100 (MADERA) </t>
  </si>
  <si>
    <t>MURO AGLOMERADO (10-20 CM) PINTADO  HASTA 1,22 M ALTURA</t>
  </si>
  <si>
    <t>MURO AGLOMERADO (10-20 CM) PINTADO  HASTA 2,44 M ALTURA</t>
  </si>
  <si>
    <t>MURO AGLOMERADO (10-20 CM) PINTADO  HASTA 3,00 M ALTURA</t>
  </si>
  <si>
    <t>MURO AGLOMERADO (10-20 CM) PINTADO  HASTA 3,66 M ALTURA</t>
  </si>
  <si>
    <t>PANEL AGLOMERADO PINTADO  HASTA 1,22 M ALTURA</t>
  </si>
  <si>
    <t>PANEL AGLOMERADO PINTADO  HASTA 2,44 M ALTURA</t>
  </si>
  <si>
    <t>PANEL AGLOMERADO PINTADO  HASTA 3,00 M ALTURA</t>
  </si>
  <si>
    <t>PANEL AGLOMERADO PINTADO  HASTA 3,66 M ALTURA</t>
  </si>
  <si>
    <t>PUERTA CON LLAVE (MADERA)</t>
  </si>
  <si>
    <t>PUERTA EMERGENCIA DOBLE</t>
  </si>
  <si>
    <t>TECHO TELA BLANCA</t>
  </si>
  <si>
    <t>BANDEROLA (40 x 50 cm.)</t>
  </si>
  <si>
    <t xml:space="preserve">BASTIDOR DE ALUMINIO </t>
  </si>
  <si>
    <t>ESPEJO EN PARED</t>
  </si>
  <si>
    <t>ESTANTE EN PARED 100 X 30 HORIZONTAL</t>
  </si>
  <si>
    <t>ESTANTE EN PARED 100 X 30 INCLINADO</t>
  </si>
  <si>
    <t>ESTANTE EN PARED 100 X 50 HORIZONTAL</t>
  </si>
  <si>
    <t>MOSTRADOR 100 X 50 X 100</t>
  </si>
  <si>
    <t>MOSTRADOR VITRINA</t>
  </si>
  <si>
    <t>PANEL ACRISTALADO 1ML.</t>
  </si>
  <si>
    <t>PANEL MELAMINADO 1ML</t>
  </si>
  <si>
    <t>PERCHERO EN PARED</t>
  </si>
  <si>
    <t>PODIUM 50 X 50 X 100</t>
  </si>
  <si>
    <t>PODIUM 50 X 50 X 50</t>
  </si>
  <si>
    <t>PODIUM 50 X 50 X 75</t>
  </si>
  <si>
    <t>PUERTA ACRISTALADA  CON LLAVE</t>
  </si>
  <si>
    <t>PUERTA CON LLAVE</t>
  </si>
  <si>
    <t xml:space="preserve">TAPIZADO DE PAREDES </t>
  </si>
  <si>
    <t xml:space="preserve">TECHO RETICULADO CUBIERTO 1 X1 </t>
  </si>
  <si>
    <t>VITRINA 100 X 100 CON LUZ (CONEXIÓN INCLUIDA)</t>
  </si>
  <si>
    <t>VITRINA 100 X 50 CON LUZ (CONEXIÓN INCLUIDA)</t>
  </si>
  <si>
    <t>€/Ud.</t>
  </si>
  <si>
    <t>€/Ml.</t>
  </si>
  <si>
    <t>PRECIOS UNITARIOS OFERTADO POR PARTIDAS €/M2</t>
  </si>
  <si>
    <t>PRECIO UNITARIO TOTAL OFERTADO (sumatorio de precios unitarios por partidas) €/M2 OFERTADO IVA EXCLUIDO (b)</t>
  </si>
  <si>
    <t xml:space="preserve">MATERIALES COMPLEMENTARIOS EXPOSITOR +IFEMA          </t>
  </si>
  <si>
    <t>ENCHUFE MONOFÁSICO HASTA 3.500 W CABLE HASTA 10 M  (CUADRO NO INCLUIDO)</t>
  </si>
  <si>
    <t>ENCHUFE TRIFASICO HASTA 9.000 W. DE 10 M DE LONGITUD CON CETAC DE 16 AMPERIOS MACHO Y HEMBRA EN LOS EXTREMOS (CUADRO NO INCLUIDO)</t>
  </si>
  <si>
    <t>ENCHUFE TRIFASICO HASTA 18.000 W. DE 10 M DE LONGITUD CON CETAC DE 32 AMPERIOS MACHO Y HEMBRA EN LOS EXTREMOS (CUADRO NO INCLUIDO)</t>
  </si>
  <si>
    <t>ENCHUFE TRIFASICO HASTA 37.000 W. DE 10 M DE LONGITUD CON CETAC DE 63 AMPERIOS MACHO Y HEMBRA EN LOS EXTREMOS (CUADRO NO INCLUIDO)</t>
  </si>
  <si>
    <t>FOCO LED EN CARRIL</t>
  </si>
  <si>
    <t>FOCO LED CON BRAZO</t>
  </si>
  <si>
    <t>PUERTA DOBLE CON LLAVE</t>
  </si>
  <si>
    <t>VIGA SUPLEMENTARIA (MADERA)</t>
  </si>
  <si>
    <t xml:space="preserve">ANEXO IX -B- LOTE 1 </t>
  </si>
  <si>
    <t>TOTAL OFERTADO (indicar esta cantidad en el Anexo IX -A- de este lote)</t>
  </si>
  <si>
    <t xml:space="preserve">          </t>
  </si>
  <si>
    <t>Fdo.: ..........................................................</t>
  </si>
  <si>
    <t>MATERIALES GENERICOS</t>
  </si>
  <si>
    <t>BASE DE ENCHUFE CUÁDRUPLE HASTA 3.500 W CABLE HASTA 10 M (CUADRO NO INCLUIDO)</t>
  </si>
  <si>
    <t>BASE DE ENCHUFE DOBLE HASTA 3.500 W CABLE HASTA 10 M  (CUADRO NO INCLUIDO)</t>
  </si>
  <si>
    <t>BASE DE ENCHUFE TRIPLE HASTA 3.500 W CABLE HASTA 10 M  (CUADRO NO INCLUIDO)</t>
  </si>
  <si>
    <t xml:space="preserve">ENTRAMADO DE TECHO </t>
  </si>
  <si>
    <t>HORA TÉCNICO (MINIMO 1 h.)</t>
  </si>
  <si>
    <t>€/h</t>
  </si>
  <si>
    <t>PANEL MELAMINADO DE DIFERENTE COLOR</t>
  </si>
  <si>
    <t xml:space="preserve">PERCHERO MOVIL </t>
  </si>
  <si>
    <t xml:space="preserve">PUERTA DOBLE CON LLAVE (MADERA) </t>
  </si>
  <si>
    <t>€/ml.</t>
  </si>
  <si>
    <t>MATERIALES COMPLEMENTARIOS PARA EXPOSITOR A MEDIDA Y BAJO PRESUPUESTO</t>
  </si>
  <si>
    <t>Esta partida es una estimación cuyo importe no está sometido a licitación</t>
  </si>
  <si>
    <t>(3)</t>
  </si>
  <si>
    <t>AREA MINI</t>
  </si>
  <si>
    <t>MODULAR A</t>
  </si>
  <si>
    <t>MODULAR B</t>
  </si>
  <si>
    <t>MODULAR C</t>
  </si>
  <si>
    <t>MODULAR D</t>
  </si>
  <si>
    <t>..........................., ........ de .............................. de 2022</t>
  </si>
  <si>
    <t>BARRA DE BAR (MADERA)</t>
  </si>
  <si>
    <t>ESTIMACIÓN UNIDADES IFEMA - PROYECTOS DISEÑO FERIAL ( e )</t>
  </si>
  <si>
    <t>IMPORTE IFEMA PROYECTOS DE DISEÑO (b) x ( E )</t>
  </si>
  <si>
    <t>(1)</t>
  </si>
  <si>
    <t>MATERIALES ESPECIFICOS</t>
  </si>
  <si>
    <t>MATERIALES COMPLEMENTARIOS PARA EXPOSITORES (indicar total -1- de la hoja materiales complementarios)</t>
  </si>
  <si>
    <t>MATERIALES COMPLEMENTARIOS PARA NECESIDADES PROPIAS DE IFEMA (indicar total -2- de la hoja materiales complementarios)</t>
  </si>
  <si>
    <t>COMPLEMENTOS IFEMA PARA PROYECTOS DISEÑO FERIAL (3)</t>
  </si>
  <si>
    <t>TOTALES COMPLEMENTOS EXPOSITOR+IFEMA+PROYECTOS DISEÑO FERIAL</t>
  </si>
  <si>
    <t>MURO AGLOMERADO (21-40 CM) PINTADO  HASTA 1,22 M ALTURA</t>
  </si>
  <si>
    <t>MURO AGLOMERADO (21-40 CM) PINTADO  HASTA 2,44 M ALTURA</t>
  </si>
  <si>
    <t>MURO AGLOMERADO (21-40 CM) PINTADO  HASTA 3,00 M ALTURA</t>
  </si>
  <si>
    <t>MURO AGLOMERADO (21-40 CM) PINTADO  HASTA 3,66 M ALTURA</t>
  </si>
  <si>
    <t>VALLA DE 1,00 M DE ALTO DE MODULAR DE MELAMINA ABIERTO INCLUSO COSTILLAS O CUBOS DE SUJECCIÓN</t>
  </si>
  <si>
    <t>TOCADOR COMPUESTO DE MESA DE APOYO Y ESPEJO</t>
  </si>
  <si>
    <t>Modelo de Stand</t>
  </si>
  <si>
    <t>AREA COLECTIVA</t>
  </si>
  <si>
    <t>CIBELES</t>
  </si>
  <si>
    <t>EDITORES TEXTILES</t>
  </si>
  <si>
    <t>MODULAR LGTB</t>
  </si>
  <si>
    <t>MODULAR F</t>
  </si>
  <si>
    <t>UNIVERSIDADES</t>
  </si>
  <si>
    <t>MOSTRADOR PREMUM (FRUIT-MEAT ATTRACTION)</t>
  </si>
  <si>
    <t>ESTANTERIA PREMIUM  ( INCLUIDOS 2 ESTANTES) (FRUIT-MEAT ATTRACTION)</t>
  </si>
  <si>
    <t>MOSTRADOR PYMES LGTB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</si>
</sst>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#,##0.00"/>
    <numFmt numFmtId="165" formatCode="_(* #,##0.00_);_(* \(#,##0.00\);_(* &quot;-&quot;??_);_(@_)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Arial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0"/>
      <name val="Arial Narrow"/>
      <family val="2"/>
    </font>
    <font>
      <b/>
      <sz val="10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color rgb="FFFF0000"/>
      <name val="Arial"/>
      <family val="2"/>
    </font>
    <font>
      <sz val="12"/>
      <color theme="1"/>
      <name val="Arial Narrow"/>
      <family val="2"/>
    </font>
    <font>
      <b/>
      <i/>
      <sz val="12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sz val="12"/>
      <name val="Barlow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90CCDC"/>
        <bgColor indexed="64"/>
      </patternFill>
    </fill>
    <fill>
      <patternFill patternType="solid">
        <fgColor rgb="FFFFC000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5" fillId="0" borderId="0"/>
    <xf numFmtId="165" fontId="13" fillId="0" borderId="0" applyFont="0" applyFill="0" applyBorder="0" applyAlignment="0" applyProtection="0"/>
  </cellStyleXfs>
  <cellXfs count="133">
    <xf numFmtId="0" fontId="0" fillId="0" borderId="0" xfId="0"/>
    <xf numFmtId="0" fontId="0" fillId="0" borderId="0" xfId="0" applyAlignment="1">
      <alignment horizontal="right"/>
    </xf>
    <xf numFmtId="0" fontId="4" fillId="0" borderId="0" xfId="0" applyFont="1"/>
    <xf numFmtId="164" fontId="0" fillId="0" borderId="0" xfId="0" applyNumberFormat="1"/>
    <xf numFmtId="0" fontId="0" fillId="2" borderId="0" xfId="0" applyFill="1"/>
    <xf numFmtId="0" fontId="1" fillId="0" borderId="2" xfId="0" applyFont="1" applyBorder="1" applyAlignment="1">
      <alignment horizontal="center" vertical="center" wrapText="1"/>
    </xf>
    <xf numFmtId="0" fontId="0" fillId="3" borderId="0" xfId="0" applyFill="1"/>
    <xf numFmtId="49" fontId="0" fillId="0" borderId="7" xfId="0" applyNumberFormat="1" applyBorder="1"/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4" fontId="10" fillId="0" borderId="5" xfId="0" applyNumberFormat="1" applyFont="1" applyBorder="1" applyAlignment="1">
      <alignment horizontal="center" vertical="center" wrapText="1"/>
    </xf>
    <xf numFmtId="4" fontId="11" fillId="0" borderId="4" xfId="0" applyNumberFormat="1" applyFont="1" applyBorder="1" applyAlignment="1">
      <alignment horizontal="center" vertical="center" wrapText="1"/>
    </xf>
    <xf numFmtId="4" fontId="10" fillId="0" borderId="15" xfId="0" applyNumberFormat="1" applyFont="1" applyBorder="1" applyAlignment="1">
      <alignment horizontal="center" vertical="center" wrapText="1"/>
    </xf>
    <xf numFmtId="4" fontId="0" fillId="0" borderId="0" xfId="0" applyNumberFormat="1"/>
    <xf numFmtId="0" fontId="0" fillId="5" borderId="0" xfId="0" applyFill="1"/>
    <xf numFmtId="4" fontId="10" fillId="0" borderId="6" xfId="0" applyNumberFormat="1" applyFont="1" applyBorder="1" applyAlignment="1">
      <alignment horizontal="center" vertical="center" wrapText="1"/>
    </xf>
    <xf numFmtId="4" fontId="8" fillId="0" borderId="25" xfId="0" applyNumberFormat="1" applyFont="1" applyBorder="1" applyAlignment="1">
      <alignment horizontal="center"/>
    </xf>
    <xf numFmtId="4" fontId="8" fillId="0" borderId="27" xfId="0" applyNumberFormat="1" applyFont="1" applyBorder="1" applyAlignment="1">
      <alignment horizontal="center"/>
    </xf>
    <xf numFmtId="4" fontId="9" fillId="0" borderId="28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Continuous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Continuous" vertical="center" wrapText="1"/>
    </xf>
    <xf numFmtId="0" fontId="2" fillId="0" borderId="0" xfId="0" applyFont="1" applyAlignment="1">
      <alignment horizontal="centerContinuous" vertical="center" wrapText="1"/>
    </xf>
    <xf numFmtId="0" fontId="7" fillId="0" borderId="1" xfId="0" applyFont="1" applyBorder="1" applyAlignment="1">
      <alignment horizontal="center" vertical="center"/>
    </xf>
    <xf numFmtId="4" fontId="6" fillId="0" borderId="8" xfId="0" applyNumberFormat="1" applyFont="1" applyBorder="1" applyAlignment="1">
      <alignment horizontal="center" vertical="center" wrapText="1"/>
    </xf>
    <xf numFmtId="4" fontId="8" fillId="0" borderId="16" xfId="0" applyNumberFormat="1" applyFont="1" applyBorder="1" applyAlignment="1">
      <alignment horizontal="center" vertical="center" wrapText="1"/>
    </xf>
    <xf numFmtId="4" fontId="8" fillId="7" borderId="25" xfId="0" applyNumberFormat="1" applyFont="1" applyFill="1" applyBorder="1" applyAlignment="1" applyProtection="1">
      <alignment horizontal="center" vertical="center" wrapText="1"/>
      <protection locked="0"/>
    </xf>
    <xf numFmtId="2" fontId="8" fillId="0" borderId="16" xfId="0" applyNumberFormat="1" applyFont="1" applyBorder="1" applyAlignment="1">
      <alignment horizontal="center"/>
    </xf>
    <xf numFmtId="4" fontId="8" fillId="0" borderId="17" xfId="0" applyNumberFormat="1" applyFont="1" applyBorder="1" applyAlignment="1">
      <alignment horizontal="center" vertical="center" wrapText="1"/>
    </xf>
    <xf numFmtId="4" fontId="8" fillId="7" borderId="27" xfId="0" applyNumberFormat="1" applyFont="1" applyFill="1" applyBorder="1" applyAlignment="1" applyProtection="1">
      <alignment horizontal="center" vertical="center" wrapText="1"/>
      <protection locked="0"/>
    </xf>
    <xf numFmtId="2" fontId="8" fillId="0" borderId="17" xfId="0" applyNumberFormat="1" applyFont="1" applyBorder="1" applyAlignment="1">
      <alignment horizontal="center"/>
    </xf>
    <xf numFmtId="2" fontId="8" fillId="0" borderId="17" xfId="0" applyNumberFormat="1" applyFont="1" applyBorder="1" applyAlignment="1">
      <alignment horizontal="center" vertical="center"/>
    </xf>
    <xf numFmtId="0" fontId="14" fillId="0" borderId="32" xfId="1" applyFont="1" applyBorder="1" applyAlignment="1">
      <alignment horizontal="center" vertical="center"/>
    </xf>
    <xf numFmtId="0" fontId="3" fillId="0" borderId="0" xfId="0" applyFont="1" applyAlignment="1">
      <alignment horizontal="centerContinuous" vertical="center"/>
    </xf>
    <xf numFmtId="4" fontId="8" fillId="0" borderId="0" xfId="0" applyNumberFormat="1" applyFont="1" applyAlignment="1" applyProtection="1">
      <alignment horizontal="centerContinuous" vertical="center" wrapText="1"/>
      <protection locked="0"/>
    </xf>
    <xf numFmtId="4" fontId="8" fillId="0" borderId="0" xfId="1" applyNumberFormat="1" applyFont="1" applyAlignment="1">
      <alignment horizontal="centerContinuous" vertical="center" wrapText="1"/>
    </xf>
    <xf numFmtId="4" fontId="8" fillId="0" borderId="0" xfId="0" applyNumberFormat="1" applyFont="1" applyAlignment="1">
      <alignment horizontal="centerContinuous"/>
    </xf>
    <xf numFmtId="2" fontId="8" fillId="0" borderId="0" xfId="0" applyNumberFormat="1" applyFont="1" applyAlignment="1">
      <alignment horizontal="centerContinuous"/>
    </xf>
    <xf numFmtId="4" fontId="8" fillId="7" borderId="16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6" xfId="1" applyNumberFormat="1" applyFont="1" applyBorder="1" applyAlignment="1">
      <alignment horizontal="center" vertical="center" wrapText="1"/>
    </xf>
    <xf numFmtId="4" fontId="8" fillId="7" borderId="17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7" xfId="1" applyNumberFormat="1" applyFont="1" applyBorder="1" applyAlignment="1">
      <alignment horizontal="center" vertical="center" wrapText="1"/>
    </xf>
    <xf numFmtId="0" fontId="10" fillId="0" borderId="0" xfId="0" applyFont="1"/>
    <xf numFmtId="4" fontId="8" fillId="0" borderId="35" xfId="0" applyNumberFormat="1" applyFont="1" applyBorder="1" applyAlignment="1">
      <alignment horizontal="center" vertical="center" wrapText="1"/>
    </xf>
    <xf numFmtId="4" fontId="8" fillId="7" borderId="33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Alignment="1">
      <alignment horizontal="justify" vertical="center"/>
    </xf>
    <xf numFmtId="0" fontId="15" fillId="0" borderId="0" xfId="0" applyFont="1" applyAlignment="1" applyProtection="1">
      <alignment horizontal="justify" vertical="center"/>
      <protection locked="0"/>
    </xf>
    <xf numFmtId="0" fontId="0" fillId="0" borderId="0" xfId="0" applyProtection="1">
      <protection locked="0"/>
    </xf>
    <xf numFmtId="0" fontId="15" fillId="0" borderId="0" xfId="0" applyFont="1" applyProtection="1">
      <protection locked="0"/>
    </xf>
    <xf numFmtId="4" fontId="6" fillId="0" borderId="1" xfId="0" applyNumberFormat="1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0" fontId="16" fillId="0" borderId="39" xfId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2" fillId="0" borderId="16" xfId="1" applyFont="1" applyBorder="1" applyAlignment="1">
      <alignment horizontal="left" vertical="center" indent="1"/>
    </xf>
    <xf numFmtId="0" fontId="17" fillId="0" borderId="26" xfId="0" applyFont="1" applyBorder="1" applyAlignment="1">
      <alignment horizontal="left" vertical="center"/>
    </xf>
    <xf numFmtId="4" fontId="8" fillId="0" borderId="31" xfId="1" applyNumberFormat="1" applyFont="1" applyBorder="1" applyAlignment="1">
      <alignment horizontal="center" vertical="center" wrapText="1"/>
    </xf>
    <xf numFmtId="4" fontId="8" fillId="0" borderId="31" xfId="0" applyNumberFormat="1" applyFont="1" applyBorder="1" applyAlignment="1">
      <alignment horizontal="center" vertical="center"/>
    </xf>
    <xf numFmtId="2" fontId="8" fillId="0" borderId="16" xfId="0" applyNumberFormat="1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/>
    </xf>
    <xf numFmtId="0" fontId="12" fillId="0" borderId="17" xfId="1" applyFont="1" applyBorder="1" applyAlignment="1">
      <alignment horizontal="left" vertical="center" indent="1"/>
    </xf>
    <xf numFmtId="3" fontId="3" fillId="0" borderId="18" xfId="1" applyNumberFormat="1" applyBorder="1" applyAlignment="1">
      <alignment horizontal="left" vertical="center"/>
    </xf>
    <xf numFmtId="4" fontId="8" fillId="0" borderId="19" xfId="1" applyNumberFormat="1" applyFont="1" applyBorder="1" applyAlignment="1">
      <alignment horizontal="center" vertical="center" wrapText="1"/>
    </xf>
    <xf numFmtId="4" fontId="8" fillId="0" borderId="19" xfId="0" applyNumberFormat="1" applyFont="1" applyBorder="1" applyAlignment="1">
      <alignment horizontal="center" vertical="center"/>
    </xf>
    <xf numFmtId="0" fontId="17" fillId="0" borderId="18" xfId="0" applyFont="1" applyBorder="1" applyAlignment="1">
      <alignment horizontal="left" vertical="center"/>
    </xf>
    <xf numFmtId="0" fontId="12" fillId="0" borderId="17" xfId="1" applyFont="1" applyBorder="1" applyAlignment="1">
      <alignment horizontal="left" vertical="center" wrapText="1" indent="1"/>
    </xf>
    <xf numFmtId="0" fontId="18" fillId="0" borderId="17" xfId="1" applyFont="1" applyBorder="1" applyAlignment="1">
      <alignment horizontal="left" vertical="center" wrapText="1" indent="1"/>
    </xf>
    <xf numFmtId="49" fontId="12" fillId="0" borderId="17" xfId="2" applyNumberFormat="1" applyFont="1" applyBorder="1" applyAlignment="1">
      <alignment horizontal="left" vertical="center" indent="1"/>
    </xf>
    <xf numFmtId="0" fontId="12" fillId="0" borderId="35" xfId="1" applyFont="1" applyBorder="1" applyAlignment="1">
      <alignment horizontal="left" vertical="center" indent="1"/>
    </xf>
    <xf numFmtId="0" fontId="17" fillId="0" borderId="21" xfId="0" applyFont="1" applyBorder="1" applyAlignment="1">
      <alignment horizontal="left" vertical="center"/>
    </xf>
    <xf numFmtId="4" fontId="8" fillId="0" borderId="36" xfId="1" applyNumberFormat="1" applyFont="1" applyBorder="1" applyAlignment="1">
      <alignment horizontal="center" vertical="center" wrapText="1"/>
    </xf>
    <xf numFmtId="4" fontId="8" fillId="0" borderId="36" xfId="0" applyNumberFormat="1" applyFont="1" applyBorder="1" applyAlignment="1">
      <alignment horizontal="center" vertical="center"/>
    </xf>
    <xf numFmtId="2" fontId="8" fillId="0" borderId="35" xfId="0" applyNumberFormat="1" applyFont="1" applyBorder="1" applyAlignment="1">
      <alignment horizontal="center" vertical="center"/>
    </xf>
    <xf numFmtId="4" fontId="8" fillId="8" borderId="30" xfId="0" applyNumberFormat="1" applyFont="1" applyFill="1" applyBorder="1" applyAlignment="1">
      <alignment horizontal="center" vertical="center"/>
    </xf>
    <xf numFmtId="4" fontId="8" fillId="0" borderId="32" xfId="0" applyNumberFormat="1" applyFont="1" applyBorder="1" applyAlignment="1">
      <alignment horizontal="centerContinuous" vertical="center" wrapText="1"/>
    </xf>
    <xf numFmtId="4" fontId="8" fillId="0" borderId="43" xfId="0" applyNumberFormat="1" applyFont="1" applyBorder="1" applyAlignment="1">
      <alignment horizontal="centerContinuous"/>
    </xf>
    <xf numFmtId="4" fontId="8" fillId="0" borderId="39" xfId="0" applyNumberFormat="1" applyFont="1" applyBorder="1" applyAlignment="1">
      <alignment horizontal="center"/>
    </xf>
    <xf numFmtId="2" fontId="8" fillId="0" borderId="44" xfId="0" applyNumberFormat="1" applyFont="1" applyBorder="1" applyAlignment="1">
      <alignment horizontal="center"/>
    </xf>
    <xf numFmtId="4" fontId="8" fillId="6" borderId="42" xfId="0" applyNumberFormat="1" applyFont="1" applyFill="1" applyBorder="1" applyAlignment="1">
      <alignment horizontal="center" vertical="center"/>
    </xf>
    <xf numFmtId="0" fontId="18" fillId="8" borderId="40" xfId="1" applyFont="1" applyFill="1" applyBorder="1" applyAlignment="1">
      <alignment horizontal="center" vertical="center" wrapText="1"/>
    </xf>
    <xf numFmtId="0" fontId="15" fillId="0" borderId="0" xfId="0" applyFont="1" applyAlignment="1" applyProtection="1">
      <alignment horizontal="center" vertical="center"/>
      <protection locked="0"/>
    </xf>
    <xf numFmtId="0" fontId="1" fillId="0" borderId="10" xfId="0" applyFont="1" applyBorder="1" applyAlignment="1">
      <alignment horizontal="center" vertical="center" wrapText="1"/>
    </xf>
    <xf numFmtId="2" fontId="8" fillId="0" borderId="44" xfId="0" applyNumberFormat="1" applyFont="1" applyBorder="1" applyAlignment="1">
      <alignment horizontal="center" vertical="center"/>
    </xf>
    <xf numFmtId="2" fontId="8" fillId="0" borderId="32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9" fillId="0" borderId="25" xfId="1" applyFont="1" applyBorder="1" applyAlignment="1">
      <alignment horizontal="left" vertical="center" indent="1"/>
    </xf>
    <xf numFmtId="0" fontId="19" fillId="0" borderId="26" xfId="0" applyFont="1" applyBorder="1" applyAlignment="1">
      <alignment horizontal="left" vertical="center"/>
    </xf>
    <xf numFmtId="0" fontId="19" fillId="0" borderId="27" xfId="1" applyFont="1" applyBorder="1" applyAlignment="1">
      <alignment horizontal="left" vertical="center" indent="1"/>
    </xf>
    <xf numFmtId="0" fontId="19" fillId="0" borderId="18" xfId="0" applyFont="1" applyBorder="1" applyAlignment="1">
      <alignment horizontal="left" vertical="center"/>
    </xf>
    <xf numFmtId="3" fontId="19" fillId="0" borderId="18" xfId="1" applyNumberFormat="1" applyFont="1" applyBorder="1" applyAlignment="1">
      <alignment horizontal="left" vertical="center"/>
    </xf>
    <xf numFmtId="2" fontId="10" fillId="4" borderId="6" xfId="0" applyNumberFormat="1" applyFont="1" applyFill="1" applyBorder="1" applyAlignment="1" applyProtection="1">
      <alignment horizontal="center" vertical="center" wrapText="1"/>
      <protection locked="0"/>
    </xf>
    <xf numFmtId="4" fontId="0" fillId="3" borderId="0" xfId="0" applyNumberFormat="1" applyFill="1"/>
    <xf numFmtId="0" fontId="15" fillId="0" borderId="0" xfId="0" applyFont="1" applyAlignment="1" applyProtection="1">
      <alignment horizontal="center" vertical="center"/>
      <protection locked="0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" fontId="18" fillId="8" borderId="40" xfId="0" applyNumberFormat="1" applyFont="1" applyFill="1" applyBorder="1" applyAlignment="1">
      <alignment horizontal="center" vertical="center" wrapText="1"/>
    </xf>
    <xf numFmtId="4" fontId="18" fillId="8" borderId="41" xfId="0" applyNumberFormat="1" applyFont="1" applyFill="1" applyBorder="1" applyAlignment="1">
      <alignment horizontal="center" vertical="center" wrapText="1"/>
    </xf>
    <xf numFmtId="4" fontId="18" fillId="8" borderId="42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" fontId="0" fillId="0" borderId="6" xfId="0" applyNumberFormat="1" applyBorder="1" applyAlignment="1">
      <alignment horizontal="center" vertical="center" wrapText="1"/>
    </xf>
    <xf numFmtId="2" fontId="10" fillId="0" borderId="6" xfId="0" applyNumberFormat="1" applyFont="1" applyBorder="1" applyAlignment="1">
      <alignment horizontal="center" vertical="center" wrapText="1"/>
    </xf>
    <xf numFmtId="4" fontId="10" fillId="0" borderId="6" xfId="0" applyNumberFormat="1" applyFont="1" applyBorder="1" applyAlignment="1">
      <alignment horizontal="center" vertical="center" wrapText="1"/>
    </xf>
    <xf numFmtId="4" fontId="0" fillId="0" borderId="34" xfId="0" applyNumberFormat="1" applyBorder="1" applyAlignment="1">
      <alignment horizontal="center" vertical="center" wrapText="1"/>
    </xf>
    <xf numFmtId="4" fontId="0" fillId="0" borderId="37" xfId="0" applyNumberFormat="1" applyBorder="1" applyAlignment="1">
      <alignment horizontal="center" vertical="center" wrapText="1"/>
    </xf>
    <xf numFmtId="4" fontId="0" fillId="0" borderId="38" xfId="0" applyNumberFormat="1" applyBorder="1" applyAlignment="1">
      <alignment horizontal="center" vertical="center" wrapText="1"/>
    </xf>
  </cellXfs>
  <cellStyles count="4">
    <cellStyle name="Millares 2" xfId="3" xr:uid="{83D7C113-0362-4A4F-8014-9AE589FAA869}"/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1">
    <pageSetUpPr fitToPage="1"/>
  </sheetPr>
  <dimension ref="A1:CY87"/>
  <sheetViews>
    <sheetView topLeftCell="A60" zoomScale="70" zoomScaleNormal="70" workbookViewId="0">
      <selection activeCell="D82" sqref="D82"/>
    </sheetView>
  </sheetViews>
  <sheetFormatPr baseColWidth="10" defaultRowHeight="14.4" x14ac:dyDescent="0.3"/>
  <cols>
    <col min="1" max="1" width="90" customWidth="1"/>
    <col min="2" max="2" width="11.44140625" style="1" customWidth="1"/>
    <col min="3" max="3" width="6.109375" style="2" bestFit="1" customWidth="1"/>
    <col min="4" max="4" width="17.5546875" style="2" customWidth="1"/>
    <col min="5" max="5" width="16" style="2" customWidth="1"/>
    <col min="6" max="6" width="17.44140625" customWidth="1"/>
    <col min="7" max="8" width="20.44140625" customWidth="1"/>
    <col min="9" max="10" width="19.5546875" customWidth="1"/>
    <col min="11" max="11" width="24.44140625" style="3" customWidth="1"/>
    <col min="12" max="12" width="11.5546875" style="6" customWidth="1"/>
    <col min="13" max="103" width="11.44140625" style="6"/>
  </cols>
  <sheetData>
    <row r="1" spans="1:103" ht="17.399999999999999" x14ac:dyDescent="0.3">
      <c r="A1" s="98" t="s">
        <v>80</v>
      </c>
      <c r="B1" s="99"/>
      <c r="C1" s="99"/>
      <c r="D1" s="99"/>
      <c r="E1" s="99"/>
      <c r="F1" s="99"/>
      <c r="G1" s="99"/>
      <c r="H1" s="99"/>
      <c r="I1" s="99"/>
      <c r="J1" s="99"/>
      <c r="K1" s="100"/>
    </row>
    <row r="2" spans="1:103" ht="18.600000000000001" customHeight="1" thickBot="1" x14ac:dyDescent="0.35">
      <c r="A2" s="101" t="s">
        <v>71</v>
      </c>
      <c r="B2" s="102"/>
      <c r="C2" s="102"/>
      <c r="D2" s="102"/>
      <c r="E2" s="102"/>
      <c r="F2" s="102"/>
      <c r="G2" s="102"/>
      <c r="H2" s="102"/>
      <c r="I2" s="102"/>
      <c r="J2" s="102"/>
      <c r="K2" s="103"/>
    </row>
    <row r="3" spans="1:103" ht="18.899999999999999" customHeight="1" thickBot="1" x14ac:dyDescent="0.35">
      <c r="A3" s="24"/>
      <c r="B3" s="25"/>
      <c r="C3" s="26"/>
      <c r="D3" s="27"/>
      <c r="E3" s="27"/>
    </row>
    <row r="4" spans="1:103" ht="126.75" customHeight="1" thickBot="1" x14ac:dyDescent="0.35">
      <c r="A4" s="28"/>
      <c r="B4" s="104" t="s">
        <v>11</v>
      </c>
      <c r="C4" s="105"/>
      <c r="D4" s="29" t="s">
        <v>5</v>
      </c>
      <c r="E4" s="29" t="s">
        <v>6</v>
      </c>
      <c r="F4" s="58" t="s">
        <v>7</v>
      </c>
      <c r="G4" s="89" t="s">
        <v>8</v>
      </c>
      <c r="H4" s="5" t="s">
        <v>105</v>
      </c>
      <c r="I4" s="29" t="s">
        <v>9</v>
      </c>
      <c r="J4" s="29" t="s">
        <v>10</v>
      </c>
      <c r="K4" s="29" t="s">
        <v>106</v>
      </c>
    </row>
    <row r="5" spans="1:103" ht="20.100000000000001" customHeight="1" thickBot="1" x14ac:dyDescent="0.35">
      <c r="A5" s="56" t="s">
        <v>84</v>
      </c>
      <c r="B5" s="57"/>
      <c r="C5" s="55"/>
      <c r="D5" s="54"/>
      <c r="E5" s="57"/>
      <c r="F5" s="58"/>
      <c r="G5" s="5"/>
      <c r="H5" s="5"/>
      <c r="I5" s="54"/>
      <c r="J5" s="54"/>
      <c r="K5" s="29"/>
    </row>
    <row r="6" spans="1:103" ht="20.100000000000001" customHeight="1" thickBot="1" x14ac:dyDescent="0.35">
      <c r="A6" s="59" t="s">
        <v>28</v>
      </c>
      <c r="B6" s="30">
        <v>79.72</v>
      </c>
      <c r="C6" s="60" t="s">
        <v>67</v>
      </c>
      <c r="D6" s="31"/>
      <c r="E6" s="61">
        <f t="shared" ref="E6:E67" si="0">ROUND(D6-(D6*0.2),2)</f>
        <v>0</v>
      </c>
      <c r="F6" s="62">
        <v>1</v>
      </c>
      <c r="G6" s="63">
        <v>0</v>
      </c>
      <c r="H6" s="63">
        <v>21</v>
      </c>
      <c r="I6" s="64">
        <f>F6*D6</f>
        <v>0</v>
      </c>
      <c r="J6" s="64">
        <f>E6*G6</f>
        <v>0</v>
      </c>
      <c r="K6" s="64">
        <f>E6*H6</f>
        <v>0</v>
      </c>
    </row>
    <row r="7" spans="1:103" ht="20.100000000000001" customHeight="1" thickBot="1" x14ac:dyDescent="0.35">
      <c r="A7" s="65" t="s">
        <v>47</v>
      </c>
      <c r="B7" s="33">
        <v>5.52</v>
      </c>
      <c r="C7" s="66" t="s">
        <v>67</v>
      </c>
      <c r="D7" s="34"/>
      <c r="E7" s="67">
        <f t="shared" si="0"/>
        <v>0</v>
      </c>
      <c r="F7" s="68">
        <v>0</v>
      </c>
      <c r="G7" s="36">
        <v>0</v>
      </c>
      <c r="H7" s="87">
        <v>0</v>
      </c>
      <c r="I7" s="64">
        <f t="shared" ref="I7:I67" si="1">F7*D7</f>
        <v>0</v>
      </c>
      <c r="J7" s="64">
        <f t="shared" ref="J7:J67" si="2">E7*G7</f>
        <v>0</v>
      </c>
      <c r="K7" s="64">
        <f t="shared" ref="K7:K67" si="3">E7*H7</f>
        <v>0</v>
      </c>
    </row>
    <row r="8" spans="1:103" ht="30.6" thickBot="1" x14ac:dyDescent="0.35">
      <c r="A8" s="70" t="s">
        <v>85</v>
      </c>
      <c r="B8" s="33">
        <v>9.07</v>
      </c>
      <c r="C8" s="66" t="s">
        <v>67</v>
      </c>
      <c r="D8" s="34"/>
      <c r="E8" s="67">
        <f t="shared" si="0"/>
        <v>0</v>
      </c>
      <c r="F8" s="68">
        <v>16</v>
      </c>
      <c r="G8" s="36">
        <v>0</v>
      </c>
      <c r="H8" s="87">
        <v>0</v>
      </c>
      <c r="I8" s="64">
        <f t="shared" si="1"/>
        <v>0</v>
      </c>
      <c r="J8" s="64">
        <f t="shared" si="2"/>
        <v>0</v>
      </c>
      <c r="K8" s="64">
        <f t="shared" si="3"/>
        <v>0</v>
      </c>
    </row>
    <row r="9" spans="1:103" ht="37.950000000000003" customHeight="1" thickBot="1" x14ac:dyDescent="0.35">
      <c r="A9" s="70" t="s">
        <v>86</v>
      </c>
      <c r="B9" s="33">
        <v>6.05</v>
      </c>
      <c r="C9" s="66" t="s">
        <v>67</v>
      </c>
      <c r="D9" s="34"/>
      <c r="E9" s="67">
        <f t="shared" si="0"/>
        <v>0</v>
      </c>
      <c r="F9" s="68">
        <v>39</v>
      </c>
      <c r="G9" s="36">
        <v>0</v>
      </c>
      <c r="H9" s="87">
        <v>0</v>
      </c>
      <c r="I9" s="64">
        <f t="shared" si="1"/>
        <v>0</v>
      </c>
      <c r="J9" s="64">
        <f t="shared" si="2"/>
        <v>0</v>
      </c>
      <c r="K9" s="64">
        <f t="shared" si="3"/>
        <v>0</v>
      </c>
    </row>
    <row r="10" spans="1:103" ht="30.6" thickBot="1" x14ac:dyDescent="0.35">
      <c r="A10" s="70" t="s">
        <v>87</v>
      </c>
      <c r="B10" s="33">
        <v>7.57</v>
      </c>
      <c r="C10" s="66" t="s">
        <v>67</v>
      </c>
      <c r="D10" s="34"/>
      <c r="E10" s="67">
        <f t="shared" si="0"/>
        <v>0</v>
      </c>
      <c r="F10" s="68">
        <v>10</v>
      </c>
      <c r="G10" s="36">
        <v>0</v>
      </c>
      <c r="H10" s="87">
        <v>0</v>
      </c>
      <c r="I10" s="64">
        <f t="shared" si="1"/>
        <v>0</v>
      </c>
      <c r="J10" s="64">
        <f t="shared" si="2"/>
        <v>0</v>
      </c>
      <c r="K10" s="64">
        <f t="shared" si="3"/>
        <v>0</v>
      </c>
    </row>
    <row r="11" spans="1:103" s="4" customFormat="1" ht="20.100000000000001" customHeight="1" thickBot="1" x14ac:dyDescent="0.35">
      <c r="A11" s="70" t="s">
        <v>48</v>
      </c>
      <c r="B11" s="33">
        <v>27.04</v>
      </c>
      <c r="C11" s="66" t="s">
        <v>68</v>
      </c>
      <c r="D11" s="34"/>
      <c r="E11" s="67">
        <f t="shared" si="0"/>
        <v>0</v>
      </c>
      <c r="F11" s="68">
        <v>0</v>
      </c>
      <c r="G11" s="36">
        <v>0</v>
      </c>
      <c r="H11" s="87">
        <v>0</v>
      </c>
      <c r="I11" s="64">
        <f t="shared" si="1"/>
        <v>0</v>
      </c>
      <c r="J11" s="64">
        <f t="shared" si="2"/>
        <v>0</v>
      </c>
      <c r="K11" s="64">
        <f t="shared" si="3"/>
        <v>0</v>
      </c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</row>
    <row r="12" spans="1:103" ht="20.100000000000001" customHeight="1" thickBot="1" x14ac:dyDescent="0.35">
      <c r="A12" s="70" t="s">
        <v>29</v>
      </c>
      <c r="B12" s="33">
        <v>4.83</v>
      </c>
      <c r="C12" s="69" t="s">
        <v>0</v>
      </c>
      <c r="D12" s="34"/>
      <c r="E12" s="67">
        <f t="shared" si="0"/>
        <v>0</v>
      </c>
      <c r="F12" s="68">
        <v>276</v>
      </c>
      <c r="G12" s="36">
        <v>0</v>
      </c>
      <c r="H12" s="87">
        <v>0</v>
      </c>
      <c r="I12" s="64">
        <f t="shared" si="1"/>
        <v>0</v>
      </c>
      <c r="J12" s="64">
        <f t="shared" si="2"/>
        <v>0</v>
      </c>
      <c r="K12" s="64">
        <f t="shared" si="3"/>
        <v>0</v>
      </c>
    </row>
    <row r="13" spans="1:103" ht="20.100000000000001" customHeight="1" thickBot="1" x14ac:dyDescent="0.35">
      <c r="A13" s="70" t="s">
        <v>30</v>
      </c>
      <c r="B13" s="33">
        <v>27.35</v>
      </c>
      <c r="C13" s="66" t="s">
        <v>68</v>
      </c>
      <c r="D13" s="34"/>
      <c r="E13" s="67">
        <f t="shared" si="0"/>
        <v>0</v>
      </c>
      <c r="F13" s="68">
        <v>0</v>
      </c>
      <c r="G13" s="36">
        <v>174</v>
      </c>
      <c r="H13" s="87">
        <v>0</v>
      </c>
      <c r="I13" s="64">
        <f t="shared" si="1"/>
        <v>0</v>
      </c>
      <c r="J13" s="64">
        <f t="shared" si="2"/>
        <v>0</v>
      </c>
      <c r="K13" s="64">
        <f t="shared" si="3"/>
        <v>0</v>
      </c>
    </row>
    <row r="14" spans="1:103" ht="30.6" thickBot="1" x14ac:dyDescent="0.35">
      <c r="A14" s="70" t="s">
        <v>72</v>
      </c>
      <c r="B14" s="33">
        <v>10.88</v>
      </c>
      <c r="C14" s="66" t="s">
        <v>67</v>
      </c>
      <c r="D14" s="34"/>
      <c r="E14" s="67">
        <f t="shared" si="0"/>
        <v>0</v>
      </c>
      <c r="F14" s="68">
        <v>26</v>
      </c>
      <c r="G14" s="36">
        <v>0</v>
      </c>
      <c r="H14" s="87">
        <v>0</v>
      </c>
      <c r="I14" s="64">
        <f t="shared" si="1"/>
        <v>0</v>
      </c>
      <c r="J14" s="64">
        <f t="shared" si="2"/>
        <v>0</v>
      </c>
      <c r="K14" s="64">
        <f t="shared" si="3"/>
        <v>0</v>
      </c>
    </row>
    <row r="15" spans="1:103" ht="30.6" thickBot="1" x14ac:dyDescent="0.35">
      <c r="A15" s="70" t="s">
        <v>74</v>
      </c>
      <c r="B15" s="33">
        <v>24.5</v>
      </c>
      <c r="C15" s="66" t="s">
        <v>67</v>
      </c>
      <c r="D15" s="34"/>
      <c r="E15" s="67">
        <f t="shared" si="0"/>
        <v>0</v>
      </c>
      <c r="F15" s="68">
        <v>0</v>
      </c>
      <c r="G15" s="36">
        <v>0</v>
      </c>
      <c r="H15" s="87">
        <v>0</v>
      </c>
      <c r="I15" s="64">
        <f t="shared" si="1"/>
        <v>0</v>
      </c>
      <c r="J15" s="64">
        <f t="shared" si="2"/>
        <v>0</v>
      </c>
      <c r="K15" s="64">
        <f t="shared" si="3"/>
        <v>0</v>
      </c>
    </row>
    <row r="16" spans="1:103" ht="30" customHeight="1" thickBot="1" x14ac:dyDescent="0.35">
      <c r="A16" s="70" t="s">
        <v>75</v>
      </c>
      <c r="B16" s="33">
        <v>36.75</v>
      </c>
      <c r="C16" s="66" t="s">
        <v>67</v>
      </c>
      <c r="D16" s="34"/>
      <c r="E16" s="67">
        <f t="shared" si="0"/>
        <v>0</v>
      </c>
      <c r="F16" s="68">
        <v>0</v>
      </c>
      <c r="G16" s="36">
        <v>0</v>
      </c>
      <c r="H16" s="87">
        <v>0</v>
      </c>
      <c r="I16" s="64">
        <f t="shared" si="1"/>
        <v>0</v>
      </c>
      <c r="J16" s="64">
        <f t="shared" si="2"/>
        <v>0</v>
      </c>
      <c r="K16" s="64">
        <f t="shared" si="3"/>
        <v>0</v>
      </c>
    </row>
    <row r="17" spans="1:103" s="4" customFormat="1" ht="30" customHeight="1" thickBot="1" x14ac:dyDescent="0.35">
      <c r="A17" s="70" t="s">
        <v>73</v>
      </c>
      <c r="B17" s="33">
        <v>16.329999999999998</v>
      </c>
      <c r="C17" s="66" t="s">
        <v>67</v>
      </c>
      <c r="D17" s="34"/>
      <c r="E17" s="67">
        <f t="shared" si="0"/>
        <v>0</v>
      </c>
      <c r="F17" s="68">
        <v>0</v>
      </c>
      <c r="G17" s="36">
        <v>0</v>
      </c>
      <c r="H17" s="87">
        <v>0</v>
      </c>
      <c r="I17" s="64">
        <f t="shared" si="1"/>
        <v>0</v>
      </c>
      <c r="J17" s="64">
        <f t="shared" si="2"/>
        <v>0</v>
      </c>
      <c r="K17" s="64">
        <f t="shared" si="3"/>
        <v>0</v>
      </c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</row>
    <row r="18" spans="1:103" s="4" customFormat="1" ht="30" customHeight="1" thickBot="1" x14ac:dyDescent="0.35">
      <c r="A18" s="65" t="s">
        <v>88</v>
      </c>
      <c r="B18" s="33">
        <v>14.39</v>
      </c>
      <c r="C18" s="66" t="s">
        <v>68</v>
      </c>
      <c r="D18" s="34"/>
      <c r="E18" s="67">
        <f t="shared" si="0"/>
        <v>0</v>
      </c>
      <c r="F18" s="68">
        <v>0</v>
      </c>
      <c r="G18" s="36">
        <v>0</v>
      </c>
      <c r="H18" s="87">
        <v>0</v>
      </c>
      <c r="I18" s="64">
        <f t="shared" si="1"/>
        <v>0</v>
      </c>
      <c r="J18" s="64">
        <f t="shared" si="2"/>
        <v>0</v>
      </c>
      <c r="K18" s="64">
        <f t="shared" si="3"/>
        <v>0</v>
      </c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</row>
    <row r="19" spans="1:103" ht="20.100000000000001" customHeight="1" thickBot="1" x14ac:dyDescent="0.35">
      <c r="A19" s="65" t="s">
        <v>49</v>
      </c>
      <c r="B19" s="33">
        <v>94.89</v>
      </c>
      <c r="C19" s="66" t="s">
        <v>67</v>
      </c>
      <c r="D19" s="34"/>
      <c r="E19" s="67">
        <f t="shared" si="0"/>
        <v>0</v>
      </c>
      <c r="F19" s="68">
        <v>0</v>
      </c>
      <c r="G19" s="36">
        <v>0</v>
      </c>
      <c r="H19" s="87">
        <v>0</v>
      </c>
      <c r="I19" s="64">
        <f t="shared" si="1"/>
        <v>0</v>
      </c>
      <c r="J19" s="64">
        <f t="shared" si="2"/>
        <v>0</v>
      </c>
      <c r="K19" s="64">
        <f t="shared" si="3"/>
        <v>0</v>
      </c>
    </row>
    <row r="20" spans="1:103" ht="20.100000000000001" customHeight="1" thickBot="1" x14ac:dyDescent="0.35">
      <c r="A20" s="70" t="s">
        <v>50</v>
      </c>
      <c r="B20" s="33">
        <v>18.89</v>
      </c>
      <c r="C20" s="69" t="s">
        <v>67</v>
      </c>
      <c r="D20" s="34"/>
      <c r="E20" s="67">
        <f t="shared" si="0"/>
        <v>0</v>
      </c>
      <c r="F20" s="68">
        <v>0</v>
      </c>
      <c r="G20" s="36">
        <v>0</v>
      </c>
      <c r="H20" s="87">
        <v>0</v>
      </c>
      <c r="I20" s="64">
        <f t="shared" si="1"/>
        <v>0</v>
      </c>
      <c r="J20" s="64">
        <f t="shared" si="2"/>
        <v>0</v>
      </c>
      <c r="K20" s="64">
        <f t="shared" si="3"/>
        <v>0</v>
      </c>
    </row>
    <row r="21" spans="1:103" ht="20.100000000000001" customHeight="1" thickBot="1" x14ac:dyDescent="0.35">
      <c r="A21" s="71" t="s">
        <v>51</v>
      </c>
      <c r="B21" s="33">
        <v>18.89</v>
      </c>
      <c r="C21" s="69" t="s">
        <v>67</v>
      </c>
      <c r="D21" s="34"/>
      <c r="E21" s="67">
        <f t="shared" si="0"/>
        <v>0</v>
      </c>
      <c r="F21" s="68">
        <v>0</v>
      </c>
      <c r="G21" s="36">
        <v>0</v>
      </c>
      <c r="H21" s="87">
        <v>0</v>
      </c>
      <c r="I21" s="64">
        <f t="shared" si="1"/>
        <v>0</v>
      </c>
      <c r="J21" s="64">
        <f t="shared" si="2"/>
        <v>0</v>
      </c>
      <c r="K21" s="64">
        <f t="shared" si="3"/>
        <v>0</v>
      </c>
    </row>
    <row r="22" spans="1:103" s="4" customFormat="1" ht="31.5" customHeight="1" thickBot="1" x14ac:dyDescent="0.35">
      <c r="A22" s="70" t="s">
        <v>52</v>
      </c>
      <c r="B22" s="33">
        <v>18.89</v>
      </c>
      <c r="C22" s="69" t="s">
        <v>67</v>
      </c>
      <c r="D22" s="34"/>
      <c r="E22" s="67">
        <f t="shared" si="0"/>
        <v>0</v>
      </c>
      <c r="F22" s="68">
        <v>0</v>
      </c>
      <c r="G22" s="36">
        <v>0</v>
      </c>
      <c r="H22" s="87">
        <v>0</v>
      </c>
      <c r="I22" s="64">
        <f t="shared" si="1"/>
        <v>0</v>
      </c>
      <c r="J22" s="64">
        <f t="shared" si="2"/>
        <v>0</v>
      </c>
      <c r="K22" s="64">
        <f t="shared" si="3"/>
        <v>0</v>
      </c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</row>
    <row r="23" spans="1:103" ht="35.25" customHeight="1" thickBot="1" x14ac:dyDescent="0.35">
      <c r="A23" s="65" t="s">
        <v>31</v>
      </c>
      <c r="B23" s="33">
        <v>36.520000000000003</v>
      </c>
      <c r="C23" s="69" t="s">
        <v>67</v>
      </c>
      <c r="D23" s="34"/>
      <c r="E23" s="67">
        <f t="shared" si="0"/>
        <v>0</v>
      </c>
      <c r="F23" s="68">
        <v>0</v>
      </c>
      <c r="G23" s="36">
        <v>0</v>
      </c>
      <c r="H23" s="87">
        <v>12</v>
      </c>
      <c r="I23" s="64">
        <f t="shared" si="1"/>
        <v>0</v>
      </c>
      <c r="J23" s="64">
        <f t="shared" si="2"/>
        <v>0</v>
      </c>
      <c r="K23" s="64">
        <f t="shared" si="3"/>
        <v>0</v>
      </c>
    </row>
    <row r="24" spans="1:103" ht="20.100000000000001" customHeight="1" thickBot="1" x14ac:dyDescent="0.35">
      <c r="A24" s="65" t="s">
        <v>33</v>
      </c>
      <c r="B24" s="33">
        <v>36.520000000000003</v>
      </c>
      <c r="C24" s="69" t="s">
        <v>67</v>
      </c>
      <c r="D24" s="34"/>
      <c r="E24" s="67">
        <f t="shared" si="0"/>
        <v>0</v>
      </c>
      <c r="F24" s="68">
        <v>0</v>
      </c>
      <c r="G24" s="36">
        <v>0</v>
      </c>
      <c r="H24" s="87">
        <v>12</v>
      </c>
      <c r="I24" s="64">
        <f t="shared" si="1"/>
        <v>0</v>
      </c>
      <c r="J24" s="64">
        <f t="shared" si="2"/>
        <v>0</v>
      </c>
      <c r="K24" s="64">
        <f t="shared" si="3"/>
        <v>0</v>
      </c>
    </row>
    <row r="25" spans="1:103" ht="20.100000000000001" customHeight="1" thickBot="1" x14ac:dyDescent="0.35">
      <c r="A25" s="65" t="s">
        <v>32</v>
      </c>
      <c r="B25" s="33">
        <v>36.520000000000003</v>
      </c>
      <c r="C25" s="69" t="s">
        <v>67</v>
      </c>
      <c r="D25" s="34"/>
      <c r="E25" s="67">
        <f t="shared" si="0"/>
        <v>0</v>
      </c>
      <c r="F25" s="68">
        <v>4</v>
      </c>
      <c r="G25" s="36">
        <v>0</v>
      </c>
      <c r="H25" s="87">
        <v>12</v>
      </c>
      <c r="I25" s="64">
        <f t="shared" si="1"/>
        <v>0</v>
      </c>
      <c r="J25" s="64">
        <f t="shared" si="2"/>
        <v>0</v>
      </c>
      <c r="K25" s="64">
        <f t="shared" si="3"/>
        <v>0</v>
      </c>
    </row>
    <row r="26" spans="1:103" ht="20.100000000000001" customHeight="1" thickBot="1" x14ac:dyDescent="0.35">
      <c r="A26" s="65" t="s">
        <v>77</v>
      </c>
      <c r="B26" s="33">
        <v>64.83</v>
      </c>
      <c r="C26" s="66" t="s">
        <v>67</v>
      </c>
      <c r="D26" s="34"/>
      <c r="E26" s="67">
        <f t="shared" si="0"/>
        <v>0</v>
      </c>
      <c r="F26" s="68">
        <v>26</v>
      </c>
      <c r="G26" s="36">
        <v>0</v>
      </c>
      <c r="H26" s="87">
        <v>0</v>
      </c>
      <c r="I26" s="64">
        <f t="shared" si="1"/>
        <v>0</v>
      </c>
      <c r="J26" s="64">
        <f t="shared" si="2"/>
        <v>0</v>
      </c>
      <c r="K26" s="64">
        <f t="shared" si="3"/>
        <v>0</v>
      </c>
    </row>
    <row r="27" spans="1:103" s="4" customFormat="1" ht="18" thickBot="1" x14ac:dyDescent="0.35">
      <c r="A27" s="65" t="s">
        <v>76</v>
      </c>
      <c r="B27" s="33">
        <v>56.37</v>
      </c>
      <c r="C27" s="66" t="s">
        <v>67</v>
      </c>
      <c r="D27" s="34"/>
      <c r="E27" s="67">
        <f t="shared" si="0"/>
        <v>0</v>
      </c>
      <c r="F27" s="68">
        <v>5</v>
      </c>
      <c r="G27" s="36">
        <v>0</v>
      </c>
      <c r="H27" s="87">
        <v>0</v>
      </c>
      <c r="I27" s="64">
        <f t="shared" si="1"/>
        <v>0</v>
      </c>
      <c r="J27" s="64">
        <f t="shared" si="2"/>
        <v>0</v>
      </c>
      <c r="K27" s="64">
        <f t="shared" si="3"/>
        <v>0</v>
      </c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</row>
    <row r="28" spans="1:103" ht="20.100000000000001" customHeight="1" thickBot="1" x14ac:dyDescent="0.35">
      <c r="A28" s="65" t="s">
        <v>89</v>
      </c>
      <c r="B28" s="33">
        <v>42.78</v>
      </c>
      <c r="C28" s="66" t="s">
        <v>90</v>
      </c>
      <c r="D28" s="34"/>
      <c r="E28" s="67">
        <f t="shared" si="0"/>
        <v>0</v>
      </c>
      <c r="F28" s="68">
        <v>0</v>
      </c>
      <c r="G28" s="36">
        <v>0</v>
      </c>
      <c r="H28" s="87">
        <v>0</v>
      </c>
      <c r="I28" s="64">
        <f t="shared" si="1"/>
        <v>0</v>
      </c>
      <c r="J28" s="64">
        <f t="shared" si="2"/>
        <v>0</v>
      </c>
      <c r="K28" s="64">
        <f t="shared" si="3"/>
        <v>0</v>
      </c>
    </row>
    <row r="29" spans="1:103" ht="20.100000000000001" customHeight="1" thickBot="1" x14ac:dyDescent="0.35">
      <c r="A29" s="65" t="s">
        <v>34</v>
      </c>
      <c r="B29" s="33">
        <v>37.700000000000003</v>
      </c>
      <c r="C29" s="66" t="s">
        <v>67</v>
      </c>
      <c r="D29" s="34"/>
      <c r="E29" s="67">
        <f t="shared" si="0"/>
        <v>0</v>
      </c>
      <c r="F29" s="68">
        <v>0</v>
      </c>
      <c r="G29" s="36">
        <v>0</v>
      </c>
      <c r="H29" s="87">
        <v>0</v>
      </c>
      <c r="I29" s="64">
        <f t="shared" si="1"/>
        <v>0</v>
      </c>
      <c r="J29" s="64">
        <f t="shared" si="2"/>
        <v>0</v>
      </c>
      <c r="K29" s="64">
        <f t="shared" si="3"/>
        <v>0</v>
      </c>
    </row>
    <row r="30" spans="1:103" ht="20.100000000000001" customHeight="1" thickBot="1" x14ac:dyDescent="0.35">
      <c r="A30" s="65" t="s">
        <v>1</v>
      </c>
      <c r="B30" s="33">
        <v>6.42</v>
      </c>
      <c r="C30" s="69" t="s">
        <v>0</v>
      </c>
      <c r="D30" s="34"/>
      <c r="E30" s="67">
        <f t="shared" si="0"/>
        <v>0</v>
      </c>
      <c r="F30" s="68">
        <v>0</v>
      </c>
      <c r="G30" s="36">
        <v>164</v>
      </c>
      <c r="H30" s="87">
        <v>0</v>
      </c>
      <c r="I30" s="64">
        <f t="shared" si="1"/>
        <v>0</v>
      </c>
      <c r="J30" s="64">
        <f t="shared" si="2"/>
        <v>0</v>
      </c>
      <c r="K30" s="64">
        <f t="shared" si="3"/>
        <v>0</v>
      </c>
    </row>
    <row r="31" spans="1:103" ht="20.100000000000001" customHeight="1" thickBot="1" x14ac:dyDescent="0.35">
      <c r="A31" s="65" t="s">
        <v>53</v>
      </c>
      <c r="B31" s="33">
        <v>44.03</v>
      </c>
      <c r="C31" s="66" t="s">
        <v>67</v>
      </c>
      <c r="D31" s="34"/>
      <c r="E31" s="67">
        <f t="shared" si="0"/>
        <v>0</v>
      </c>
      <c r="F31" s="68">
        <v>0</v>
      </c>
      <c r="G31" s="36">
        <v>0</v>
      </c>
      <c r="H31" s="87">
        <v>9</v>
      </c>
      <c r="I31" s="64">
        <f t="shared" si="1"/>
        <v>0</v>
      </c>
      <c r="J31" s="64">
        <f t="shared" si="2"/>
        <v>0</v>
      </c>
      <c r="K31" s="64">
        <f t="shared" si="3"/>
        <v>0</v>
      </c>
    </row>
    <row r="32" spans="1:103" ht="20.100000000000001" customHeight="1" thickBot="1" x14ac:dyDescent="0.35">
      <c r="A32" s="65" t="s">
        <v>35</v>
      </c>
      <c r="B32" s="33">
        <v>89.61</v>
      </c>
      <c r="C32" s="69" t="s">
        <v>67</v>
      </c>
      <c r="D32" s="34"/>
      <c r="E32" s="67">
        <f t="shared" si="0"/>
        <v>0</v>
      </c>
      <c r="F32" s="68">
        <v>0</v>
      </c>
      <c r="G32" s="36">
        <v>0</v>
      </c>
      <c r="H32" s="87">
        <v>14</v>
      </c>
      <c r="I32" s="64">
        <f t="shared" si="1"/>
        <v>0</v>
      </c>
      <c r="J32" s="64">
        <f t="shared" si="2"/>
        <v>0</v>
      </c>
      <c r="K32" s="64">
        <f t="shared" si="3"/>
        <v>0</v>
      </c>
    </row>
    <row r="33" spans="1:103" ht="20.100000000000001" customHeight="1" thickBot="1" x14ac:dyDescent="0.35">
      <c r="A33" s="65" t="s">
        <v>54</v>
      </c>
      <c r="B33" s="33">
        <v>62.92</v>
      </c>
      <c r="C33" s="69" t="s">
        <v>67</v>
      </c>
      <c r="D33" s="34"/>
      <c r="E33" s="67">
        <f t="shared" si="0"/>
        <v>0</v>
      </c>
      <c r="F33" s="68">
        <v>0</v>
      </c>
      <c r="G33" s="36">
        <v>0</v>
      </c>
      <c r="H33" s="87">
        <v>0</v>
      </c>
      <c r="I33" s="64">
        <f t="shared" si="1"/>
        <v>0</v>
      </c>
      <c r="J33" s="64">
        <f t="shared" si="2"/>
        <v>0</v>
      </c>
      <c r="K33" s="64">
        <f t="shared" si="3"/>
        <v>0</v>
      </c>
    </row>
    <row r="34" spans="1:103" s="18" customFormat="1" ht="20.100000000000001" customHeight="1" thickBot="1" x14ac:dyDescent="0.35">
      <c r="A34" s="65" t="s">
        <v>36</v>
      </c>
      <c r="B34" s="33">
        <v>39.86</v>
      </c>
      <c r="C34" s="69" t="s">
        <v>68</v>
      </c>
      <c r="D34" s="34"/>
      <c r="E34" s="67">
        <f t="shared" si="0"/>
        <v>0</v>
      </c>
      <c r="F34" s="68">
        <v>0</v>
      </c>
      <c r="G34" s="36">
        <v>0</v>
      </c>
      <c r="H34" s="87">
        <v>968.44</v>
      </c>
      <c r="I34" s="64">
        <f t="shared" si="1"/>
        <v>0</v>
      </c>
      <c r="J34" s="64">
        <f t="shared" si="2"/>
        <v>0</v>
      </c>
      <c r="K34" s="64">
        <f t="shared" si="3"/>
        <v>0</v>
      </c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</row>
    <row r="35" spans="1:103" s="18" customFormat="1" ht="20.100000000000001" customHeight="1" thickBot="1" x14ac:dyDescent="0.35">
      <c r="A35" s="65" t="s">
        <v>37</v>
      </c>
      <c r="B35" s="33">
        <v>59.81</v>
      </c>
      <c r="C35" s="69" t="s">
        <v>68</v>
      </c>
      <c r="D35" s="34"/>
      <c r="E35" s="67">
        <f t="shared" si="0"/>
        <v>0</v>
      </c>
      <c r="F35" s="68">
        <v>0</v>
      </c>
      <c r="G35" s="36">
        <v>0</v>
      </c>
      <c r="H35" s="87">
        <v>669</v>
      </c>
      <c r="I35" s="64">
        <f t="shared" si="1"/>
        <v>0</v>
      </c>
      <c r="J35" s="64">
        <f t="shared" si="2"/>
        <v>0</v>
      </c>
      <c r="K35" s="64">
        <f t="shared" si="3"/>
        <v>0</v>
      </c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</row>
    <row r="36" spans="1:103" ht="20.100000000000001" customHeight="1" thickBot="1" x14ac:dyDescent="0.35">
      <c r="A36" s="65" t="s">
        <v>38</v>
      </c>
      <c r="B36" s="33">
        <v>79.73</v>
      </c>
      <c r="C36" s="69" t="s">
        <v>68</v>
      </c>
      <c r="D36" s="34"/>
      <c r="E36" s="67">
        <f t="shared" si="0"/>
        <v>0</v>
      </c>
      <c r="F36" s="68">
        <v>9</v>
      </c>
      <c r="G36" s="36">
        <v>88</v>
      </c>
      <c r="H36" s="87">
        <v>192</v>
      </c>
      <c r="I36" s="64">
        <f t="shared" si="1"/>
        <v>0</v>
      </c>
      <c r="J36" s="64">
        <f t="shared" si="2"/>
        <v>0</v>
      </c>
      <c r="K36" s="64">
        <f t="shared" si="3"/>
        <v>0</v>
      </c>
    </row>
    <row r="37" spans="1:103" ht="20.100000000000001" customHeight="1" thickBot="1" x14ac:dyDescent="0.35">
      <c r="A37" s="65" t="s">
        <v>39</v>
      </c>
      <c r="B37" s="33">
        <v>99.66</v>
      </c>
      <c r="C37" s="66" t="s">
        <v>68</v>
      </c>
      <c r="D37" s="34"/>
      <c r="E37" s="67">
        <f t="shared" si="0"/>
        <v>0</v>
      </c>
      <c r="F37" s="68">
        <v>0</v>
      </c>
      <c r="G37" s="36">
        <v>0</v>
      </c>
      <c r="H37" s="87">
        <v>91</v>
      </c>
      <c r="I37" s="64">
        <f t="shared" si="1"/>
        <v>0</v>
      </c>
      <c r="J37" s="64">
        <f t="shared" si="2"/>
        <v>0</v>
      </c>
      <c r="K37" s="64">
        <f t="shared" si="3"/>
        <v>0</v>
      </c>
    </row>
    <row r="38" spans="1:103" s="4" customFormat="1" ht="20.100000000000001" customHeight="1" thickBot="1" x14ac:dyDescent="0.35">
      <c r="A38" s="65" t="s">
        <v>55</v>
      </c>
      <c r="B38" s="33">
        <v>69.180000000000007</v>
      </c>
      <c r="C38" s="66" t="s">
        <v>68</v>
      </c>
      <c r="D38" s="34"/>
      <c r="E38" s="67">
        <f t="shared" si="0"/>
        <v>0</v>
      </c>
      <c r="F38" s="68">
        <v>15</v>
      </c>
      <c r="G38" s="36">
        <v>0</v>
      </c>
      <c r="H38" s="87">
        <v>0</v>
      </c>
      <c r="I38" s="64">
        <f t="shared" si="1"/>
        <v>0</v>
      </c>
      <c r="J38" s="64">
        <f t="shared" si="2"/>
        <v>0</v>
      </c>
      <c r="K38" s="64">
        <f t="shared" si="3"/>
        <v>0</v>
      </c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</row>
    <row r="39" spans="1:103" s="4" customFormat="1" ht="20.100000000000001" customHeight="1" thickBot="1" x14ac:dyDescent="0.35">
      <c r="A39" s="65" t="s">
        <v>40</v>
      </c>
      <c r="B39" s="33">
        <v>23.91</v>
      </c>
      <c r="C39" s="66" t="s">
        <v>68</v>
      </c>
      <c r="D39" s="34"/>
      <c r="E39" s="67">
        <f t="shared" si="0"/>
        <v>0</v>
      </c>
      <c r="F39" s="68">
        <v>0</v>
      </c>
      <c r="G39" s="36">
        <v>0</v>
      </c>
      <c r="H39" s="87">
        <v>0</v>
      </c>
      <c r="I39" s="64">
        <f t="shared" si="1"/>
        <v>0</v>
      </c>
      <c r="J39" s="64">
        <f t="shared" si="2"/>
        <v>0</v>
      </c>
      <c r="K39" s="64">
        <f t="shared" si="3"/>
        <v>0</v>
      </c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</row>
    <row r="40" spans="1:103" s="4" customFormat="1" ht="20.100000000000001" customHeight="1" thickBot="1" x14ac:dyDescent="0.35">
      <c r="A40" s="65" t="s">
        <v>41</v>
      </c>
      <c r="B40" s="33">
        <v>47.84</v>
      </c>
      <c r="C40" s="66" t="s">
        <v>68</v>
      </c>
      <c r="D40" s="34"/>
      <c r="E40" s="67">
        <f t="shared" si="0"/>
        <v>0</v>
      </c>
      <c r="F40" s="68">
        <v>0</v>
      </c>
      <c r="G40" s="36">
        <v>0</v>
      </c>
      <c r="H40" s="87">
        <v>0</v>
      </c>
      <c r="I40" s="64">
        <f t="shared" si="1"/>
        <v>0</v>
      </c>
      <c r="J40" s="64">
        <f t="shared" si="2"/>
        <v>0</v>
      </c>
      <c r="K40" s="64">
        <f t="shared" si="3"/>
        <v>0</v>
      </c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</row>
    <row r="41" spans="1:103" s="4" customFormat="1" ht="20.100000000000001" customHeight="1" thickBot="1" x14ac:dyDescent="0.35">
      <c r="A41" s="72" t="s">
        <v>42</v>
      </c>
      <c r="B41" s="33">
        <v>59.81</v>
      </c>
      <c r="C41" s="66" t="s">
        <v>68</v>
      </c>
      <c r="D41" s="34"/>
      <c r="E41" s="67">
        <f t="shared" si="0"/>
        <v>0</v>
      </c>
      <c r="F41" s="68">
        <v>20.5</v>
      </c>
      <c r="G41" s="36">
        <v>90</v>
      </c>
      <c r="H41" s="87">
        <v>231</v>
      </c>
      <c r="I41" s="64">
        <f t="shared" si="1"/>
        <v>0</v>
      </c>
      <c r="J41" s="64">
        <f t="shared" si="2"/>
        <v>0</v>
      </c>
      <c r="K41" s="64">
        <f t="shared" si="3"/>
        <v>0</v>
      </c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</row>
    <row r="42" spans="1:103" ht="20.100000000000001" customHeight="1" thickBot="1" x14ac:dyDescent="0.35">
      <c r="A42" s="72" t="s">
        <v>43</v>
      </c>
      <c r="B42" s="33">
        <v>71.760000000000005</v>
      </c>
      <c r="C42" s="69" t="s">
        <v>68</v>
      </c>
      <c r="D42" s="34"/>
      <c r="E42" s="67">
        <f t="shared" si="0"/>
        <v>0</v>
      </c>
      <c r="F42" s="68">
        <v>2</v>
      </c>
      <c r="G42" s="36">
        <v>152</v>
      </c>
      <c r="H42" s="87">
        <v>62</v>
      </c>
      <c r="I42" s="64">
        <f t="shared" si="1"/>
        <v>0</v>
      </c>
      <c r="J42" s="64">
        <f t="shared" si="2"/>
        <v>0</v>
      </c>
      <c r="K42" s="64">
        <f t="shared" si="3"/>
        <v>0</v>
      </c>
    </row>
    <row r="43" spans="1:103" ht="20.100000000000001" customHeight="1" thickBot="1" x14ac:dyDescent="0.35">
      <c r="A43" s="72" t="s">
        <v>56</v>
      </c>
      <c r="B43" s="33">
        <v>35.28</v>
      </c>
      <c r="C43" s="66" t="s">
        <v>68</v>
      </c>
      <c r="D43" s="34"/>
      <c r="E43" s="67">
        <f t="shared" si="0"/>
        <v>0</v>
      </c>
      <c r="F43" s="68">
        <v>22</v>
      </c>
      <c r="G43" s="36">
        <v>1026</v>
      </c>
      <c r="H43" s="87">
        <v>0</v>
      </c>
      <c r="I43" s="64">
        <f t="shared" si="1"/>
        <v>0</v>
      </c>
      <c r="J43" s="64">
        <f t="shared" si="2"/>
        <v>0</v>
      </c>
      <c r="K43" s="64">
        <f t="shared" si="3"/>
        <v>0</v>
      </c>
    </row>
    <row r="44" spans="1:103" ht="20.100000000000001" customHeight="1" thickBot="1" x14ac:dyDescent="0.35">
      <c r="A44" s="65" t="s">
        <v>91</v>
      </c>
      <c r="B44" s="33">
        <v>174.41</v>
      </c>
      <c r="C44" s="69" t="s">
        <v>68</v>
      </c>
      <c r="D44" s="34"/>
      <c r="E44" s="67">
        <f t="shared" si="0"/>
        <v>0</v>
      </c>
      <c r="F44" s="68">
        <v>0</v>
      </c>
      <c r="G44" s="36">
        <v>0</v>
      </c>
      <c r="H44" s="87">
        <v>0</v>
      </c>
      <c r="I44" s="64">
        <f t="shared" si="1"/>
        <v>0</v>
      </c>
      <c r="J44" s="64">
        <f t="shared" si="2"/>
        <v>0</v>
      </c>
      <c r="K44" s="64">
        <f t="shared" si="3"/>
        <v>0</v>
      </c>
    </row>
    <row r="45" spans="1:103" s="4" customFormat="1" ht="20.100000000000001" customHeight="1" thickBot="1" x14ac:dyDescent="0.35">
      <c r="A45" s="72" t="s">
        <v>57</v>
      </c>
      <c r="B45" s="33">
        <v>21.53</v>
      </c>
      <c r="C45" s="66" t="s">
        <v>67</v>
      </c>
      <c r="D45" s="34"/>
      <c r="E45" s="67">
        <f t="shared" si="0"/>
        <v>0</v>
      </c>
      <c r="F45" s="68">
        <v>0</v>
      </c>
      <c r="G45" s="36">
        <v>0</v>
      </c>
      <c r="H45" s="87">
        <v>0</v>
      </c>
      <c r="I45" s="64">
        <f t="shared" si="1"/>
        <v>0</v>
      </c>
      <c r="J45" s="64">
        <f t="shared" si="2"/>
        <v>0</v>
      </c>
      <c r="K45" s="64">
        <f t="shared" si="3"/>
        <v>0</v>
      </c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</row>
    <row r="46" spans="1:103" s="4" customFormat="1" ht="20.100000000000001" customHeight="1" thickBot="1" x14ac:dyDescent="0.35">
      <c r="A46" s="65" t="s">
        <v>92</v>
      </c>
      <c r="B46" s="33">
        <v>32.299999999999997</v>
      </c>
      <c r="C46" s="69" t="s">
        <v>67</v>
      </c>
      <c r="D46" s="34"/>
      <c r="E46" s="67">
        <f t="shared" si="0"/>
        <v>0</v>
      </c>
      <c r="F46" s="68">
        <v>0</v>
      </c>
      <c r="G46" s="36">
        <v>0</v>
      </c>
      <c r="H46" s="87">
        <v>0</v>
      </c>
      <c r="I46" s="64">
        <f t="shared" si="1"/>
        <v>0</v>
      </c>
      <c r="J46" s="64">
        <f t="shared" si="2"/>
        <v>0</v>
      </c>
      <c r="K46" s="64">
        <f t="shared" si="3"/>
        <v>0</v>
      </c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</row>
    <row r="47" spans="1:103" ht="20.100000000000001" customHeight="1" thickBot="1" x14ac:dyDescent="0.35">
      <c r="A47" s="72" t="s">
        <v>58</v>
      </c>
      <c r="B47" s="33">
        <v>33.53</v>
      </c>
      <c r="C47" s="66" t="s">
        <v>67</v>
      </c>
      <c r="D47" s="34"/>
      <c r="E47" s="67">
        <f t="shared" si="0"/>
        <v>0</v>
      </c>
      <c r="F47" s="68">
        <v>0</v>
      </c>
      <c r="G47" s="36">
        <v>0</v>
      </c>
      <c r="H47" s="87">
        <v>0</v>
      </c>
      <c r="I47" s="64">
        <f t="shared" si="1"/>
        <v>0</v>
      </c>
      <c r="J47" s="64">
        <f t="shared" si="2"/>
        <v>0</v>
      </c>
      <c r="K47" s="64">
        <f t="shared" si="3"/>
        <v>0</v>
      </c>
    </row>
    <row r="48" spans="1:103" s="4" customFormat="1" ht="20.100000000000001" customHeight="1" thickBot="1" x14ac:dyDescent="0.35">
      <c r="A48" s="65" t="s">
        <v>59</v>
      </c>
      <c r="B48" s="33">
        <v>29.96</v>
      </c>
      <c r="C48" s="66" t="s">
        <v>67</v>
      </c>
      <c r="D48" s="34"/>
      <c r="E48" s="67">
        <f t="shared" si="0"/>
        <v>0</v>
      </c>
      <c r="F48" s="68">
        <v>0</v>
      </c>
      <c r="G48" s="36">
        <v>0</v>
      </c>
      <c r="H48" s="87">
        <v>0</v>
      </c>
      <c r="I48" s="64">
        <f t="shared" si="1"/>
        <v>0</v>
      </c>
      <c r="J48" s="64">
        <f t="shared" si="2"/>
        <v>0</v>
      </c>
      <c r="K48" s="64">
        <f t="shared" si="3"/>
        <v>0</v>
      </c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</row>
    <row r="49" spans="1:103" ht="20.100000000000001" customHeight="1" thickBot="1" x14ac:dyDescent="0.35">
      <c r="A49" s="65" t="s">
        <v>60</v>
      </c>
      <c r="B49" s="33">
        <v>31.73</v>
      </c>
      <c r="C49" s="69" t="s">
        <v>67</v>
      </c>
      <c r="D49" s="34"/>
      <c r="E49" s="67">
        <f t="shared" si="0"/>
        <v>0</v>
      </c>
      <c r="F49" s="68">
        <v>0</v>
      </c>
      <c r="G49" s="36">
        <v>0</v>
      </c>
      <c r="H49" s="87">
        <v>0</v>
      </c>
      <c r="I49" s="64">
        <f t="shared" si="1"/>
        <v>0</v>
      </c>
      <c r="J49" s="64">
        <f t="shared" si="2"/>
        <v>0</v>
      </c>
      <c r="K49" s="64">
        <f t="shared" si="3"/>
        <v>0</v>
      </c>
    </row>
    <row r="50" spans="1:103" ht="20.100000000000001" customHeight="1" thickBot="1" x14ac:dyDescent="0.35">
      <c r="A50" s="65" t="s">
        <v>24</v>
      </c>
      <c r="B50" s="33">
        <v>62.72</v>
      </c>
      <c r="C50" s="69" t="s">
        <v>67</v>
      </c>
      <c r="D50" s="34"/>
      <c r="E50" s="67">
        <f t="shared" si="0"/>
        <v>0</v>
      </c>
      <c r="F50" s="68">
        <v>0</v>
      </c>
      <c r="G50" s="36">
        <v>0</v>
      </c>
      <c r="H50" s="87">
        <v>20</v>
      </c>
      <c r="I50" s="64">
        <f t="shared" si="1"/>
        <v>0</v>
      </c>
      <c r="J50" s="64">
        <f t="shared" si="2"/>
        <v>0</v>
      </c>
      <c r="K50" s="64">
        <f t="shared" si="3"/>
        <v>0</v>
      </c>
    </row>
    <row r="51" spans="1:103" ht="20.100000000000001" customHeight="1" thickBot="1" x14ac:dyDescent="0.35">
      <c r="A51" s="65" t="s">
        <v>22</v>
      </c>
      <c r="B51" s="33">
        <v>53.77</v>
      </c>
      <c r="C51" s="66" t="s">
        <v>67</v>
      </c>
      <c r="D51" s="34"/>
      <c r="E51" s="67">
        <f t="shared" si="0"/>
        <v>0</v>
      </c>
      <c r="F51" s="68">
        <v>0</v>
      </c>
      <c r="G51" s="36">
        <v>0</v>
      </c>
      <c r="H51" s="87">
        <v>20</v>
      </c>
      <c r="I51" s="64">
        <f t="shared" si="1"/>
        <v>0</v>
      </c>
      <c r="J51" s="64">
        <f t="shared" si="2"/>
        <v>0</v>
      </c>
      <c r="K51" s="64">
        <f t="shared" si="3"/>
        <v>0</v>
      </c>
    </row>
    <row r="52" spans="1:103" ht="20.100000000000001" customHeight="1" thickBot="1" x14ac:dyDescent="0.35">
      <c r="A52" s="65" t="s">
        <v>23</v>
      </c>
      <c r="B52" s="33">
        <v>57.41</v>
      </c>
      <c r="C52" s="69" t="s">
        <v>67</v>
      </c>
      <c r="D52" s="34"/>
      <c r="E52" s="67">
        <f t="shared" si="0"/>
        <v>0</v>
      </c>
      <c r="F52" s="68">
        <v>0</v>
      </c>
      <c r="G52" s="36">
        <v>0</v>
      </c>
      <c r="H52" s="87">
        <v>20</v>
      </c>
      <c r="I52" s="64">
        <f t="shared" si="1"/>
        <v>0</v>
      </c>
      <c r="J52" s="64">
        <f t="shared" si="2"/>
        <v>0</v>
      </c>
      <c r="K52" s="64">
        <f t="shared" si="3"/>
        <v>0</v>
      </c>
    </row>
    <row r="53" spans="1:103" ht="20.100000000000001" customHeight="1" thickBot="1" x14ac:dyDescent="0.35">
      <c r="A53" s="65" t="s">
        <v>61</v>
      </c>
      <c r="B53" s="33">
        <v>111.98</v>
      </c>
      <c r="C53" s="66" t="s">
        <v>67</v>
      </c>
      <c r="D53" s="34"/>
      <c r="E53" s="67">
        <f t="shared" si="0"/>
        <v>0</v>
      </c>
      <c r="F53" s="68">
        <v>2</v>
      </c>
      <c r="G53" s="36">
        <v>0</v>
      </c>
      <c r="H53" s="87">
        <v>0</v>
      </c>
      <c r="I53" s="64">
        <f t="shared" si="1"/>
        <v>0</v>
      </c>
      <c r="J53" s="64">
        <f t="shared" si="2"/>
        <v>0</v>
      </c>
      <c r="K53" s="64">
        <f t="shared" si="3"/>
        <v>0</v>
      </c>
    </row>
    <row r="54" spans="1:103" s="4" customFormat="1" ht="20.100000000000001" customHeight="1" thickBot="1" x14ac:dyDescent="0.35">
      <c r="A54" s="65" t="s">
        <v>62</v>
      </c>
      <c r="B54" s="33">
        <v>94.36</v>
      </c>
      <c r="C54" s="66" t="s">
        <v>67</v>
      </c>
      <c r="D54" s="34"/>
      <c r="E54" s="67">
        <f t="shared" si="0"/>
        <v>0</v>
      </c>
      <c r="F54" s="68">
        <v>3</v>
      </c>
      <c r="G54" s="36">
        <v>1</v>
      </c>
      <c r="H54" s="87">
        <v>4</v>
      </c>
      <c r="I54" s="64">
        <f t="shared" si="1"/>
        <v>0</v>
      </c>
      <c r="J54" s="64">
        <f t="shared" si="2"/>
        <v>0</v>
      </c>
      <c r="K54" s="64">
        <f t="shared" si="3"/>
        <v>0</v>
      </c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</row>
    <row r="55" spans="1:103" s="4" customFormat="1" ht="20.100000000000001" customHeight="1" thickBot="1" x14ac:dyDescent="0.35">
      <c r="A55" s="65" t="s">
        <v>44</v>
      </c>
      <c r="B55" s="33">
        <v>143.83000000000001</v>
      </c>
      <c r="C55" s="66" t="s">
        <v>67</v>
      </c>
      <c r="D55" s="34"/>
      <c r="E55" s="67">
        <f t="shared" si="0"/>
        <v>0</v>
      </c>
      <c r="F55" s="68">
        <v>7</v>
      </c>
      <c r="G55" s="36">
        <v>0</v>
      </c>
      <c r="H55" s="87">
        <v>19</v>
      </c>
      <c r="I55" s="64">
        <f t="shared" si="1"/>
        <v>0</v>
      </c>
      <c r="J55" s="64">
        <f t="shared" si="2"/>
        <v>0</v>
      </c>
      <c r="K55" s="64">
        <f t="shared" si="3"/>
        <v>0</v>
      </c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</row>
    <row r="56" spans="1:103" ht="20.100000000000001" customHeight="1" thickBot="1" x14ac:dyDescent="0.35">
      <c r="A56" s="72" t="s">
        <v>78</v>
      </c>
      <c r="B56" s="33">
        <v>117.94</v>
      </c>
      <c r="C56" s="66" t="s">
        <v>67</v>
      </c>
      <c r="D56" s="34"/>
      <c r="E56" s="67">
        <f t="shared" si="0"/>
        <v>0</v>
      </c>
      <c r="F56" s="68">
        <v>0</v>
      </c>
      <c r="G56" s="36">
        <v>0</v>
      </c>
      <c r="H56" s="87">
        <v>0</v>
      </c>
      <c r="I56" s="64">
        <f t="shared" si="1"/>
        <v>0</v>
      </c>
      <c r="J56" s="64">
        <f t="shared" si="2"/>
        <v>0</v>
      </c>
      <c r="K56" s="64">
        <f t="shared" si="3"/>
        <v>0</v>
      </c>
    </row>
    <row r="57" spans="1:103" ht="20.100000000000001" customHeight="1" thickBot="1" x14ac:dyDescent="0.35">
      <c r="A57" s="65" t="s">
        <v>93</v>
      </c>
      <c r="B57" s="33">
        <v>179.78</v>
      </c>
      <c r="C57" s="66" t="s">
        <v>67</v>
      </c>
      <c r="D57" s="34"/>
      <c r="E57" s="67">
        <f t="shared" si="0"/>
        <v>0</v>
      </c>
      <c r="F57" s="68">
        <v>0</v>
      </c>
      <c r="G57" s="36">
        <v>2</v>
      </c>
      <c r="H57" s="87">
        <v>0</v>
      </c>
      <c r="I57" s="64">
        <f t="shared" si="1"/>
        <v>0</v>
      </c>
      <c r="J57" s="64">
        <f t="shared" si="2"/>
        <v>0</v>
      </c>
      <c r="K57" s="64">
        <f t="shared" si="3"/>
        <v>0</v>
      </c>
    </row>
    <row r="58" spans="1:103" ht="20.100000000000001" customHeight="1" thickBot="1" x14ac:dyDescent="0.35">
      <c r="A58" s="65" t="s">
        <v>45</v>
      </c>
      <c r="B58" s="33">
        <v>292.31</v>
      </c>
      <c r="C58" s="66" t="s">
        <v>67</v>
      </c>
      <c r="D58" s="34"/>
      <c r="E58" s="67">
        <f t="shared" si="0"/>
        <v>0</v>
      </c>
      <c r="F58" s="68">
        <v>0</v>
      </c>
      <c r="G58" s="36">
        <v>0</v>
      </c>
      <c r="H58" s="87">
        <v>0</v>
      </c>
      <c r="I58" s="64">
        <f t="shared" si="1"/>
        <v>0</v>
      </c>
      <c r="J58" s="64">
        <f t="shared" si="2"/>
        <v>0</v>
      </c>
      <c r="K58" s="64">
        <f t="shared" si="3"/>
        <v>0</v>
      </c>
    </row>
    <row r="59" spans="1:103" s="4" customFormat="1" ht="20.100000000000001" customHeight="1" thickBot="1" x14ac:dyDescent="0.35">
      <c r="A59" s="65" t="s">
        <v>2</v>
      </c>
      <c r="B59" s="33">
        <v>22.66</v>
      </c>
      <c r="C59" s="66" t="s">
        <v>67</v>
      </c>
      <c r="D59" s="34"/>
      <c r="E59" s="67">
        <f t="shared" si="0"/>
        <v>0</v>
      </c>
      <c r="F59" s="68">
        <v>18</v>
      </c>
      <c r="G59" s="36">
        <v>0</v>
      </c>
      <c r="H59" s="87">
        <v>2</v>
      </c>
      <c r="I59" s="64">
        <f t="shared" si="1"/>
        <v>0</v>
      </c>
      <c r="J59" s="64">
        <f t="shared" si="2"/>
        <v>0</v>
      </c>
      <c r="K59" s="64">
        <f t="shared" si="3"/>
        <v>0</v>
      </c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</row>
    <row r="60" spans="1:103" s="4" customFormat="1" ht="20.100000000000001" customHeight="1" thickBot="1" x14ac:dyDescent="0.35">
      <c r="A60" s="65" t="s">
        <v>63</v>
      </c>
      <c r="B60" s="33">
        <v>12.85</v>
      </c>
      <c r="C60" s="66" t="s">
        <v>0</v>
      </c>
      <c r="D60" s="34"/>
      <c r="E60" s="67">
        <f t="shared" si="0"/>
        <v>0</v>
      </c>
      <c r="F60" s="68">
        <v>0</v>
      </c>
      <c r="G60" s="36">
        <v>0</v>
      </c>
      <c r="H60" s="87">
        <v>0</v>
      </c>
      <c r="I60" s="64">
        <f t="shared" si="1"/>
        <v>0</v>
      </c>
      <c r="J60" s="64">
        <f t="shared" si="2"/>
        <v>0</v>
      </c>
      <c r="K60" s="64">
        <f t="shared" si="3"/>
        <v>0</v>
      </c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</row>
    <row r="61" spans="1:103" s="4" customFormat="1" ht="20.100000000000001" customHeight="1" thickBot="1" x14ac:dyDescent="0.35">
      <c r="A61" s="65" t="s">
        <v>3</v>
      </c>
      <c r="B61" s="33">
        <v>17.7</v>
      </c>
      <c r="C61" s="66" t="s">
        <v>0</v>
      </c>
      <c r="D61" s="34"/>
      <c r="E61" s="67">
        <f t="shared" si="0"/>
        <v>0</v>
      </c>
      <c r="F61" s="68">
        <v>68</v>
      </c>
      <c r="G61" s="36">
        <v>0</v>
      </c>
      <c r="H61" s="87">
        <v>0</v>
      </c>
      <c r="I61" s="64">
        <f t="shared" si="1"/>
        <v>0</v>
      </c>
      <c r="J61" s="64">
        <f t="shared" si="2"/>
        <v>0</v>
      </c>
      <c r="K61" s="64">
        <f t="shared" si="3"/>
        <v>0</v>
      </c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</row>
    <row r="62" spans="1:103" s="4" customFormat="1" ht="20.100000000000001" customHeight="1" thickBot="1" x14ac:dyDescent="0.35">
      <c r="A62" s="65" t="s">
        <v>4</v>
      </c>
      <c r="B62" s="33">
        <v>35.94</v>
      </c>
      <c r="C62" s="66" t="s">
        <v>0</v>
      </c>
      <c r="D62" s="34"/>
      <c r="E62" s="67">
        <f t="shared" si="0"/>
        <v>0</v>
      </c>
      <c r="F62" s="68">
        <v>32</v>
      </c>
      <c r="G62" s="36">
        <v>0</v>
      </c>
      <c r="H62" s="87">
        <v>0</v>
      </c>
      <c r="I62" s="64">
        <f t="shared" si="1"/>
        <v>0</v>
      </c>
      <c r="J62" s="64">
        <f t="shared" si="2"/>
        <v>0</v>
      </c>
      <c r="K62" s="64">
        <f t="shared" si="3"/>
        <v>0</v>
      </c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</row>
    <row r="63" spans="1:103" s="4" customFormat="1" ht="20.100000000000001" customHeight="1" thickBot="1" x14ac:dyDescent="0.35">
      <c r="A63" s="65" t="s">
        <v>64</v>
      </c>
      <c r="B63" s="33">
        <v>14.43</v>
      </c>
      <c r="C63" s="66" t="s">
        <v>0</v>
      </c>
      <c r="D63" s="34"/>
      <c r="E63" s="67">
        <f t="shared" si="0"/>
        <v>0</v>
      </c>
      <c r="F63" s="68">
        <v>36</v>
      </c>
      <c r="G63" s="36">
        <v>0</v>
      </c>
      <c r="H63" s="87">
        <v>0</v>
      </c>
      <c r="I63" s="64">
        <f t="shared" si="1"/>
        <v>0</v>
      </c>
      <c r="J63" s="64">
        <f t="shared" si="2"/>
        <v>0</v>
      </c>
      <c r="K63" s="64">
        <f t="shared" si="3"/>
        <v>0</v>
      </c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</row>
    <row r="64" spans="1:103" s="4" customFormat="1" ht="20.100000000000001" customHeight="1" thickBot="1" x14ac:dyDescent="0.35">
      <c r="A64" s="65" t="s">
        <v>46</v>
      </c>
      <c r="B64" s="33">
        <v>11.98</v>
      </c>
      <c r="C64" s="66" t="s">
        <v>0</v>
      </c>
      <c r="D64" s="34"/>
      <c r="E64" s="67">
        <f t="shared" si="0"/>
        <v>0</v>
      </c>
      <c r="F64" s="68">
        <v>0</v>
      </c>
      <c r="G64" s="36">
        <v>0</v>
      </c>
      <c r="H64" s="87">
        <v>0</v>
      </c>
      <c r="I64" s="64">
        <f t="shared" si="1"/>
        <v>0</v>
      </c>
      <c r="J64" s="64">
        <f t="shared" si="2"/>
        <v>0</v>
      </c>
      <c r="K64" s="64">
        <f t="shared" si="3"/>
        <v>0</v>
      </c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</row>
    <row r="65" spans="1:103" s="4" customFormat="1" ht="20.100000000000001" customHeight="1" thickBot="1" x14ac:dyDescent="0.35">
      <c r="A65" s="65" t="s">
        <v>79</v>
      </c>
      <c r="B65" s="33">
        <v>8.3000000000000007</v>
      </c>
      <c r="C65" s="69" t="s">
        <v>94</v>
      </c>
      <c r="D65" s="34"/>
      <c r="E65" s="67">
        <f t="shared" si="0"/>
        <v>0</v>
      </c>
      <c r="F65" s="68">
        <v>11</v>
      </c>
      <c r="G65" s="36">
        <v>0</v>
      </c>
      <c r="H65" s="87">
        <v>0</v>
      </c>
      <c r="I65" s="64">
        <f t="shared" si="1"/>
        <v>0</v>
      </c>
      <c r="J65" s="64">
        <f t="shared" si="2"/>
        <v>0</v>
      </c>
      <c r="K65" s="64">
        <f t="shared" si="3"/>
        <v>0</v>
      </c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</row>
    <row r="66" spans="1:103" s="4" customFormat="1" ht="20.100000000000001" customHeight="1" thickBot="1" x14ac:dyDescent="0.35">
      <c r="A66" s="65" t="s">
        <v>65</v>
      </c>
      <c r="B66" s="33">
        <v>201.31</v>
      </c>
      <c r="C66" s="69" t="s">
        <v>67</v>
      </c>
      <c r="D66" s="34"/>
      <c r="E66" s="67">
        <f t="shared" si="0"/>
        <v>0</v>
      </c>
      <c r="F66" s="68">
        <v>0</v>
      </c>
      <c r="G66" s="36">
        <v>0</v>
      </c>
      <c r="H66" s="87">
        <v>0</v>
      </c>
      <c r="I66" s="64">
        <f t="shared" si="1"/>
        <v>0</v>
      </c>
      <c r="J66" s="64">
        <f t="shared" si="2"/>
        <v>0</v>
      </c>
      <c r="K66" s="64">
        <f t="shared" si="3"/>
        <v>0</v>
      </c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</row>
    <row r="67" spans="1:103" s="4" customFormat="1" ht="20.100000000000001" customHeight="1" x14ac:dyDescent="0.3">
      <c r="A67" s="73" t="s">
        <v>66</v>
      </c>
      <c r="B67" s="48">
        <v>163.58000000000001</v>
      </c>
      <c r="C67" s="74" t="s">
        <v>67</v>
      </c>
      <c r="D67" s="49"/>
      <c r="E67" s="75">
        <f t="shared" si="0"/>
        <v>0</v>
      </c>
      <c r="F67" s="76">
        <v>0</v>
      </c>
      <c r="G67" s="77">
        <v>0</v>
      </c>
      <c r="H67" s="88">
        <v>0</v>
      </c>
      <c r="I67" s="64">
        <f t="shared" si="1"/>
        <v>0</v>
      </c>
      <c r="J67" s="64">
        <f t="shared" si="2"/>
        <v>0</v>
      </c>
      <c r="K67" s="64">
        <f t="shared" si="3"/>
        <v>0</v>
      </c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</row>
    <row r="68" spans="1:103" s="4" customFormat="1" ht="33.75" customHeight="1" thickBot="1" x14ac:dyDescent="0.35">
      <c r="A68" s="84" t="s">
        <v>95</v>
      </c>
      <c r="B68" s="110" t="s">
        <v>96</v>
      </c>
      <c r="C68" s="111"/>
      <c r="D68" s="111"/>
      <c r="E68" s="111"/>
      <c r="F68" s="111"/>
      <c r="G68" s="111"/>
      <c r="H68" s="112"/>
      <c r="I68" s="78">
        <v>8697.6299999999992</v>
      </c>
      <c r="J68" s="83"/>
      <c r="K68" s="83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</row>
    <row r="69" spans="1:103" s="4" customFormat="1" ht="20.100000000000001" customHeight="1" thickBot="1" x14ac:dyDescent="0.35">
      <c r="A69" s="37" t="s">
        <v>108</v>
      </c>
      <c r="B69" s="79"/>
      <c r="C69" s="38"/>
      <c r="D69" s="39"/>
      <c r="E69" s="40"/>
      <c r="F69" s="41"/>
      <c r="G69" s="42"/>
      <c r="H69" s="42"/>
      <c r="I69" s="41"/>
      <c r="J69" s="41"/>
      <c r="K69" s="80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</row>
    <row r="70" spans="1:103" s="4" customFormat="1" ht="20.100000000000001" customHeight="1" thickBot="1" x14ac:dyDescent="0.35">
      <c r="A70" s="90" t="s">
        <v>126</v>
      </c>
      <c r="B70" s="33">
        <v>117.54</v>
      </c>
      <c r="C70" s="91" t="s">
        <v>67</v>
      </c>
      <c r="D70" s="43"/>
      <c r="E70" s="44">
        <f t="shared" ref="E70:E78" si="4">ROUND(D70-(D70*0.2),2)</f>
        <v>0</v>
      </c>
      <c r="F70" s="20">
        <v>0</v>
      </c>
      <c r="G70" s="32">
        <v>0</v>
      </c>
      <c r="H70" s="32">
        <v>0</v>
      </c>
      <c r="I70" s="20">
        <f t="shared" ref="I70:I78" si="5">D70*F70</f>
        <v>0</v>
      </c>
      <c r="J70" s="64">
        <f t="shared" ref="J70:J78" si="6">E70*G70</f>
        <v>0</v>
      </c>
      <c r="K70" s="64">
        <f t="shared" ref="K70:K78" si="7">E70*H70</f>
        <v>0</v>
      </c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</row>
    <row r="71" spans="1:103" s="4" customFormat="1" ht="20.100000000000001" customHeight="1" thickBot="1" x14ac:dyDescent="0.35">
      <c r="A71" s="92" t="s">
        <v>127</v>
      </c>
      <c r="B71" s="33">
        <v>142.24</v>
      </c>
      <c r="C71" s="93" t="s">
        <v>67</v>
      </c>
      <c r="D71" s="45"/>
      <c r="E71" s="46">
        <f t="shared" si="4"/>
        <v>0</v>
      </c>
      <c r="F71" s="81">
        <v>0</v>
      </c>
      <c r="G71" s="82">
        <v>0</v>
      </c>
      <c r="H71" s="82">
        <v>0</v>
      </c>
      <c r="I71" s="81">
        <f t="shared" si="5"/>
        <v>0</v>
      </c>
      <c r="J71" s="64">
        <f t="shared" si="6"/>
        <v>0</v>
      </c>
      <c r="K71" s="64">
        <f t="shared" si="7"/>
        <v>0</v>
      </c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</row>
    <row r="72" spans="1:103" s="4" customFormat="1" ht="20.100000000000001" customHeight="1" thickBot="1" x14ac:dyDescent="0.35">
      <c r="A72" s="92" t="s">
        <v>113</v>
      </c>
      <c r="B72" s="33">
        <v>51.69</v>
      </c>
      <c r="C72" s="94" t="s">
        <v>68</v>
      </c>
      <c r="D72" s="45"/>
      <c r="E72" s="46">
        <f t="shared" si="4"/>
        <v>0</v>
      </c>
      <c r="F72" s="21">
        <v>0</v>
      </c>
      <c r="G72" s="35">
        <v>0</v>
      </c>
      <c r="H72" s="35">
        <v>0</v>
      </c>
      <c r="I72" s="21">
        <f t="shared" si="5"/>
        <v>0</v>
      </c>
      <c r="J72" s="64">
        <f t="shared" si="6"/>
        <v>0</v>
      </c>
      <c r="K72" s="64">
        <f t="shared" si="7"/>
        <v>0</v>
      </c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  <c r="CW72" s="6"/>
      <c r="CX72" s="6"/>
      <c r="CY72" s="6"/>
    </row>
    <row r="73" spans="1:103" s="4" customFormat="1" ht="20.100000000000001" customHeight="1" thickBot="1" x14ac:dyDescent="0.35">
      <c r="A73" s="92" t="s">
        <v>114</v>
      </c>
      <c r="B73" s="33">
        <v>78.430000000000007</v>
      </c>
      <c r="C73" s="94" t="s">
        <v>68</v>
      </c>
      <c r="D73" s="45"/>
      <c r="E73" s="46">
        <f t="shared" si="4"/>
        <v>0</v>
      </c>
      <c r="F73" s="21">
        <v>0</v>
      </c>
      <c r="G73" s="35">
        <v>0</v>
      </c>
      <c r="H73" s="35">
        <v>0</v>
      </c>
      <c r="I73" s="21">
        <f t="shared" si="5"/>
        <v>0</v>
      </c>
      <c r="J73" s="64">
        <f t="shared" si="6"/>
        <v>0</v>
      </c>
      <c r="K73" s="64">
        <f t="shared" si="7"/>
        <v>0</v>
      </c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  <c r="CW73" s="6"/>
      <c r="CX73" s="6"/>
      <c r="CY73" s="6"/>
    </row>
    <row r="74" spans="1:103" s="4" customFormat="1" ht="20.100000000000001" customHeight="1" thickBot="1" x14ac:dyDescent="0.35">
      <c r="A74" s="92" t="s">
        <v>115</v>
      </c>
      <c r="B74" s="33">
        <v>104.27</v>
      </c>
      <c r="C74" s="94" t="s">
        <v>68</v>
      </c>
      <c r="D74" s="45"/>
      <c r="E74" s="46">
        <f t="shared" si="4"/>
        <v>0</v>
      </c>
      <c r="F74" s="21">
        <v>0</v>
      </c>
      <c r="G74" s="35">
        <v>0</v>
      </c>
      <c r="H74" s="35">
        <v>0</v>
      </c>
      <c r="I74" s="21">
        <f t="shared" si="5"/>
        <v>0</v>
      </c>
      <c r="J74" s="64">
        <f t="shared" si="6"/>
        <v>0</v>
      </c>
      <c r="K74" s="64">
        <f t="shared" si="7"/>
        <v>0</v>
      </c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</row>
    <row r="75" spans="1:103" s="4" customFormat="1" ht="20.100000000000001" customHeight="1" thickBot="1" x14ac:dyDescent="0.35">
      <c r="A75" s="92" t="s">
        <v>116</v>
      </c>
      <c r="B75" s="33">
        <v>130.12</v>
      </c>
      <c r="C75" s="94" t="s">
        <v>68</v>
      </c>
      <c r="D75" s="45"/>
      <c r="E75" s="46">
        <f t="shared" si="4"/>
        <v>0</v>
      </c>
      <c r="F75" s="21">
        <v>0</v>
      </c>
      <c r="G75" s="35">
        <v>0</v>
      </c>
      <c r="H75" s="35">
        <v>0</v>
      </c>
      <c r="I75" s="21">
        <f t="shared" si="5"/>
        <v>0</v>
      </c>
      <c r="J75" s="64">
        <f t="shared" si="6"/>
        <v>0</v>
      </c>
      <c r="K75" s="64">
        <f t="shared" si="7"/>
        <v>0</v>
      </c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6"/>
      <c r="CX75" s="6"/>
      <c r="CY75" s="6"/>
    </row>
    <row r="76" spans="1:103" s="4" customFormat="1" ht="20.100000000000001" customHeight="1" thickBot="1" x14ac:dyDescent="0.35">
      <c r="A76" s="92" t="s">
        <v>117</v>
      </c>
      <c r="B76" s="33">
        <v>21.39</v>
      </c>
      <c r="C76" s="94" t="s">
        <v>68</v>
      </c>
      <c r="D76" s="45"/>
      <c r="E76" s="46">
        <f t="shared" si="4"/>
        <v>0</v>
      </c>
      <c r="F76" s="21">
        <v>0</v>
      </c>
      <c r="G76" s="35">
        <v>0</v>
      </c>
      <c r="H76" s="35">
        <v>0</v>
      </c>
      <c r="I76" s="21">
        <f t="shared" si="5"/>
        <v>0</v>
      </c>
      <c r="J76" s="64">
        <f t="shared" si="6"/>
        <v>0</v>
      </c>
      <c r="K76" s="64">
        <f t="shared" si="7"/>
        <v>0</v>
      </c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  <c r="CW76" s="6"/>
      <c r="CX76" s="6"/>
      <c r="CY76" s="6"/>
    </row>
    <row r="77" spans="1:103" s="4" customFormat="1" ht="20.100000000000001" customHeight="1" thickBot="1" x14ac:dyDescent="0.35">
      <c r="A77" s="92" t="s">
        <v>118</v>
      </c>
      <c r="B77" s="33">
        <v>160.41999999999999</v>
      </c>
      <c r="C77" s="94" t="s">
        <v>67</v>
      </c>
      <c r="D77" s="45"/>
      <c r="E77" s="46">
        <f t="shared" si="4"/>
        <v>0</v>
      </c>
      <c r="F77" s="21">
        <v>0</v>
      </c>
      <c r="G77" s="35">
        <v>0</v>
      </c>
      <c r="H77" s="35">
        <v>18</v>
      </c>
      <c r="I77" s="21">
        <f t="shared" si="5"/>
        <v>0</v>
      </c>
      <c r="J77" s="64">
        <f t="shared" si="6"/>
        <v>0</v>
      </c>
      <c r="K77" s="64">
        <f t="shared" si="7"/>
        <v>0</v>
      </c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6"/>
      <c r="CY77" s="6"/>
    </row>
    <row r="78" spans="1:103" s="4" customFormat="1" ht="20.100000000000001" customHeight="1" thickBot="1" x14ac:dyDescent="0.35">
      <c r="A78" s="92" t="s">
        <v>104</v>
      </c>
      <c r="B78" s="33">
        <v>196.07</v>
      </c>
      <c r="C78" s="94" t="s">
        <v>68</v>
      </c>
      <c r="D78" s="45"/>
      <c r="E78" s="46">
        <f t="shared" si="4"/>
        <v>0</v>
      </c>
      <c r="F78" s="21">
        <v>0</v>
      </c>
      <c r="G78" s="35">
        <v>0</v>
      </c>
      <c r="H78" s="35">
        <v>61</v>
      </c>
      <c r="I78" s="21">
        <f t="shared" si="5"/>
        <v>0</v>
      </c>
      <c r="J78" s="64">
        <f t="shared" si="6"/>
        <v>0</v>
      </c>
      <c r="K78" s="64">
        <f t="shared" si="7"/>
        <v>0</v>
      </c>
      <c r="L78" s="6"/>
      <c r="M78" s="9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  <c r="CW78" s="6"/>
      <c r="CX78" s="6"/>
      <c r="CY78" s="6"/>
    </row>
    <row r="79" spans="1:103" s="4" customFormat="1" ht="20.100000000000001" customHeight="1" thickBot="1" x14ac:dyDescent="0.35">
      <c r="A79" s="107" t="s">
        <v>112</v>
      </c>
      <c r="B79" s="108"/>
      <c r="C79" s="108"/>
      <c r="D79" s="108"/>
      <c r="E79" s="108"/>
      <c r="F79" s="108"/>
      <c r="G79" s="109"/>
      <c r="H79" s="86"/>
      <c r="I79" s="22">
        <f>SUM(I6:I78)</f>
        <v>8697.6299999999992</v>
      </c>
      <c r="J79" s="22">
        <f>SUM(J6:J78)</f>
        <v>0</v>
      </c>
      <c r="K79" s="22">
        <f>SUM(K6:K78)</f>
        <v>0</v>
      </c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6"/>
      <c r="CY79" s="6"/>
    </row>
    <row r="80" spans="1:103" s="4" customFormat="1" ht="20.100000000000001" customHeight="1" thickBot="1" x14ac:dyDescent="0.35">
      <c r="A80" s="47"/>
      <c r="B80" s="23"/>
      <c r="C80" s="47"/>
      <c r="D80"/>
      <c r="E80" s="17"/>
      <c r="F80"/>
      <c r="G80"/>
      <c r="H80"/>
      <c r="I80" s="7" t="s">
        <v>107</v>
      </c>
      <c r="J80" s="7" t="s">
        <v>12</v>
      </c>
      <c r="K80" s="7" t="s">
        <v>97</v>
      </c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</row>
    <row r="81" spans="1:44" ht="45" customHeight="1" x14ac:dyDescent="0.3">
      <c r="A81" s="106" t="s">
        <v>13</v>
      </c>
      <c r="B81" s="106"/>
      <c r="C81" s="106"/>
      <c r="D81" s="106"/>
      <c r="E81" s="106"/>
      <c r="F81" s="106"/>
      <c r="G81" s="106"/>
      <c r="H81" s="106"/>
      <c r="I81" s="106"/>
      <c r="J81" s="106"/>
      <c r="K81" s="106"/>
    </row>
    <row r="82" spans="1:44" x14ac:dyDescent="0.3">
      <c r="B82"/>
      <c r="C82"/>
      <c r="D82"/>
      <c r="E82"/>
      <c r="F82" s="17"/>
      <c r="G82" s="17"/>
      <c r="H82" s="17"/>
      <c r="K82" s="17"/>
    </row>
    <row r="83" spans="1:44" ht="15.6" x14ac:dyDescent="0.3">
      <c r="A83" t="s">
        <v>14</v>
      </c>
      <c r="B83"/>
      <c r="C83"/>
      <c r="D83" s="97"/>
      <c r="E83" s="97"/>
      <c r="F83" s="97"/>
      <c r="G83" s="97"/>
      <c r="H83" s="97"/>
      <c r="I83" s="97"/>
      <c r="J83" s="85"/>
      <c r="K83" s="17"/>
    </row>
    <row r="84" spans="1:44" ht="15.6" x14ac:dyDescent="0.3">
      <c r="D84" s="51"/>
      <c r="E84" s="52"/>
      <c r="F84" s="52"/>
      <c r="G84" s="52"/>
      <c r="H84" s="52"/>
      <c r="I84" s="52"/>
      <c r="J84" s="52"/>
      <c r="AR84" s="6">
        <v>85797.489999999991</v>
      </c>
    </row>
    <row r="85" spans="1:44" ht="15.6" x14ac:dyDescent="0.3">
      <c r="D85" s="51"/>
      <c r="E85" s="52"/>
      <c r="F85" s="52"/>
      <c r="G85" s="52"/>
      <c r="H85" s="52"/>
      <c r="I85" s="52"/>
      <c r="J85" s="52"/>
    </row>
    <row r="86" spans="1:44" ht="15.6" x14ac:dyDescent="0.3">
      <c r="D86" s="51"/>
      <c r="E86" s="52"/>
      <c r="F86" s="52"/>
      <c r="G86" s="52"/>
      <c r="H86" s="52"/>
      <c r="I86" s="52"/>
      <c r="J86" s="52"/>
    </row>
    <row r="87" spans="1:44" ht="15.6" x14ac:dyDescent="0.3">
      <c r="D87" s="51"/>
      <c r="E87" s="53"/>
      <c r="F87" s="52"/>
      <c r="G87" s="52"/>
      <c r="H87" s="52"/>
      <c r="I87" s="52"/>
      <c r="J87" s="52"/>
    </row>
  </sheetData>
  <sheetProtection algorithmName="SHA-512" hashValue="TSAoJlNKJufoLUqKbH2GIOEwo1O00pVH7EZFzSbTQ7RJTwYmtim6YHLraG5r4vyLKVij7tTLyKkcVPTX1mm7eg==" saltValue="kZWa4SwEwHAnxOpj1ZSZXQ==" spinCount="100000" sheet="1" objects="1" scenarios="1"/>
  <mergeCells count="7">
    <mergeCell ref="D83:I83"/>
    <mergeCell ref="A1:K1"/>
    <mergeCell ref="A2:K2"/>
    <mergeCell ref="B4:C4"/>
    <mergeCell ref="A81:K81"/>
    <mergeCell ref="A79:G79"/>
    <mergeCell ref="B68:H68"/>
  </mergeCells>
  <pageMargins left="0.7" right="0.7" top="0.75" bottom="0.75" header="0.3" footer="0.3"/>
  <pageSetup paperSize="9" scale="3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3"/>
  <dimension ref="A1:G64"/>
  <sheetViews>
    <sheetView tabSelected="1" view="pageBreakPreview" topLeftCell="A43" zoomScale="70" zoomScaleNormal="70" zoomScaleSheetLayoutView="70" workbookViewId="0">
      <selection activeCell="E53" sqref="E6:E53"/>
    </sheetView>
  </sheetViews>
  <sheetFormatPr baseColWidth="10" defaultRowHeight="14.4" x14ac:dyDescent="0.3"/>
  <cols>
    <col min="1" max="1" width="33.5546875" customWidth="1"/>
    <col min="2" max="2" width="18.5546875" customWidth="1"/>
    <col min="3" max="5" width="19.88671875" customWidth="1"/>
    <col min="6" max="6" width="23.44140625" customWidth="1"/>
    <col min="7" max="7" width="25.88671875" customWidth="1"/>
  </cols>
  <sheetData>
    <row r="1" spans="1:7" ht="17.399999999999999" x14ac:dyDescent="0.3">
      <c r="A1" s="98" t="s">
        <v>80</v>
      </c>
      <c r="B1" s="99"/>
      <c r="C1" s="99"/>
      <c r="D1" s="99"/>
      <c r="E1" s="99"/>
      <c r="F1" s="99"/>
      <c r="G1" s="100"/>
    </row>
    <row r="2" spans="1:7" ht="18" thickBot="1" x14ac:dyDescent="0.35">
      <c r="A2" s="101" t="s">
        <v>15</v>
      </c>
      <c r="B2" s="102"/>
      <c r="C2" s="102"/>
      <c r="D2" s="102"/>
      <c r="E2" s="102"/>
      <c r="F2" s="102"/>
      <c r="G2" s="103"/>
    </row>
    <row r="5" spans="1:7" ht="72" x14ac:dyDescent="0.3">
      <c r="A5" s="9" t="s">
        <v>119</v>
      </c>
      <c r="B5" s="8" t="s">
        <v>20</v>
      </c>
      <c r="C5" s="9" t="s">
        <v>16</v>
      </c>
      <c r="D5" s="10" t="s">
        <v>18</v>
      </c>
      <c r="E5" s="10" t="s">
        <v>69</v>
      </c>
      <c r="F5" s="10" t="s">
        <v>70</v>
      </c>
      <c r="G5" s="11" t="s">
        <v>21</v>
      </c>
    </row>
    <row r="6" spans="1:7" x14ac:dyDescent="0.3">
      <c r="A6" s="126" t="s">
        <v>120</v>
      </c>
      <c r="B6" s="130">
        <v>205</v>
      </c>
      <c r="C6" s="130">
        <v>53.67</v>
      </c>
      <c r="D6" s="9" t="s">
        <v>26</v>
      </c>
      <c r="E6" s="95"/>
      <c r="F6" s="128">
        <f>SUM(E6:E9)</f>
        <v>0</v>
      </c>
      <c r="G6" s="129">
        <f>F6*B6</f>
        <v>0</v>
      </c>
    </row>
    <row r="7" spans="1:7" ht="28.8" x14ac:dyDescent="0.3">
      <c r="A7" s="126"/>
      <c r="B7" s="131"/>
      <c r="C7" s="131"/>
      <c r="D7" s="9" t="s">
        <v>27</v>
      </c>
      <c r="E7" s="95"/>
      <c r="F7" s="128"/>
      <c r="G7" s="129"/>
    </row>
    <row r="8" spans="1:7" x14ac:dyDescent="0.3">
      <c r="A8" s="126"/>
      <c r="B8" s="131"/>
      <c r="C8" s="131"/>
      <c r="D8" s="9" t="s">
        <v>25</v>
      </c>
      <c r="E8" s="95"/>
      <c r="F8" s="128"/>
      <c r="G8" s="129"/>
    </row>
    <row r="9" spans="1:7" x14ac:dyDescent="0.3">
      <c r="A9" s="126"/>
      <c r="B9" s="132"/>
      <c r="C9" s="132"/>
      <c r="D9" s="9" t="s">
        <v>19</v>
      </c>
      <c r="E9" s="95"/>
      <c r="F9" s="128"/>
      <c r="G9" s="129"/>
    </row>
    <row r="10" spans="1:7" x14ac:dyDescent="0.3">
      <c r="A10" s="126" t="s">
        <v>98</v>
      </c>
      <c r="B10" s="130">
        <v>9</v>
      </c>
      <c r="C10" s="130">
        <v>56.52</v>
      </c>
      <c r="D10" s="9" t="s">
        <v>26</v>
      </c>
      <c r="E10" s="95"/>
      <c r="F10" s="128">
        <f>SUM(E10:E13)</f>
        <v>0</v>
      </c>
      <c r="G10" s="129">
        <f>F10*B10</f>
        <v>0</v>
      </c>
    </row>
    <row r="11" spans="1:7" ht="28.8" x14ac:dyDescent="0.3">
      <c r="A11" s="126"/>
      <c r="B11" s="131"/>
      <c r="C11" s="131"/>
      <c r="D11" s="9" t="s">
        <v>27</v>
      </c>
      <c r="E11" s="95"/>
      <c r="F11" s="128"/>
      <c r="G11" s="129"/>
    </row>
    <row r="12" spans="1:7" x14ac:dyDescent="0.3">
      <c r="A12" s="126"/>
      <c r="B12" s="131"/>
      <c r="C12" s="131"/>
      <c r="D12" s="9" t="s">
        <v>25</v>
      </c>
      <c r="E12" s="95"/>
      <c r="F12" s="128"/>
      <c r="G12" s="129"/>
    </row>
    <row r="13" spans="1:7" x14ac:dyDescent="0.3">
      <c r="A13" s="126"/>
      <c r="B13" s="132"/>
      <c r="C13" s="132"/>
      <c r="D13" s="9" t="s">
        <v>19</v>
      </c>
      <c r="E13" s="95"/>
      <c r="F13" s="128"/>
      <c r="G13" s="129"/>
    </row>
    <row r="14" spans="1:7" x14ac:dyDescent="0.3">
      <c r="A14" s="126" t="s">
        <v>121</v>
      </c>
      <c r="B14" s="130">
        <v>128</v>
      </c>
      <c r="C14" s="130">
        <v>53.21</v>
      </c>
      <c r="D14" s="9" t="s">
        <v>26</v>
      </c>
      <c r="E14" s="95"/>
      <c r="F14" s="128">
        <f>SUM(E14:E17)</f>
        <v>0</v>
      </c>
      <c r="G14" s="129">
        <f>F14*B14</f>
        <v>0</v>
      </c>
    </row>
    <row r="15" spans="1:7" ht="28.8" x14ac:dyDescent="0.3">
      <c r="A15" s="126"/>
      <c r="B15" s="131"/>
      <c r="C15" s="131"/>
      <c r="D15" s="9" t="s">
        <v>27</v>
      </c>
      <c r="E15" s="95"/>
      <c r="F15" s="128"/>
      <c r="G15" s="129"/>
    </row>
    <row r="16" spans="1:7" x14ac:dyDescent="0.3">
      <c r="A16" s="126"/>
      <c r="B16" s="131"/>
      <c r="C16" s="131"/>
      <c r="D16" s="9" t="s">
        <v>25</v>
      </c>
      <c r="E16" s="95"/>
      <c r="F16" s="128"/>
      <c r="G16" s="129"/>
    </row>
    <row r="17" spans="1:7" x14ac:dyDescent="0.3">
      <c r="A17" s="126"/>
      <c r="B17" s="132"/>
      <c r="C17" s="132"/>
      <c r="D17" s="9" t="s">
        <v>19</v>
      </c>
      <c r="E17" s="95"/>
      <c r="F17" s="128"/>
      <c r="G17" s="129"/>
    </row>
    <row r="18" spans="1:7" x14ac:dyDescent="0.3">
      <c r="A18" s="126" t="s">
        <v>122</v>
      </c>
      <c r="B18" s="127">
        <v>825</v>
      </c>
      <c r="C18" s="127">
        <v>50.15</v>
      </c>
      <c r="D18" s="9" t="s">
        <v>26</v>
      </c>
      <c r="E18" s="95"/>
      <c r="F18" s="128">
        <f>SUM(E18:E21)</f>
        <v>0</v>
      </c>
      <c r="G18" s="129">
        <f>F18*B18</f>
        <v>0</v>
      </c>
    </row>
    <row r="19" spans="1:7" ht="28.8" x14ac:dyDescent="0.3">
      <c r="A19" s="126"/>
      <c r="B19" s="127"/>
      <c r="C19" s="127"/>
      <c r="D19" s="9" t="s">
        <v>27</v>
      </c>
      <c r="E19" s="95"/>
      <c r="F19" s="128"/>
      <c r="G19" s="129"/>
    </row>
    <row r="20" spans="1:7" x14ac:dyDescent="0.3">
      <c r="A20" s="126"/>
      <c r="B20" s="127"/>
      <c r="C20" s="127"/>
      <c r="D20" s="9" t="s">
        <v>25</v>
      </c>
      <c r="E20" s="95"/>
      <c r="F20" s="128"/>
      <c r="G20" s="129"/>
    </row>
    <row r="21" spans="1:7" x14ac:dyDescent="0.3">
      <c r="A21" s="126"/>
      <c r="B21" s="127"/>
      <c r="C21" s="127"/>
      <c r="D21" s="9" t="s">
        <v>19</v>
      </c>
      <c r="E21" s="95"/>
      <c r="F21" s="128"/>
      <c r="G21" s="129"/>
    </row>
    <row r="22" spans="1:7" ht="27" customHeight="1" x14ac:dyDescent="0.3">
      <c r="A22" s="126" t="s">
        <v>123</v>
      </c>
      <c r="B22" s="127">
        <v>144</v>
      </c>
      <c r="C22" s="127">
        <v>44.13</v>
      </c>
      <c r="D22" s="9" t="s">
        <v>26</v>
      </c>
      <c r="E22" s="95"/>
      <c r="F22" s="128">
        <f>SUM(E22:E25)</f>
        <v>0</v>
      </c>
      <c r="G22" s="129">
        <f>F22*B22</f>
        <v>0</v>
      </c>
    </row>
    <row r="23" spans="1:7" ht="27" customHeight="1" x14ac:dyDescent="0.3">
      <c r="A23" s="126"/>
      <c r="B23" s="127"/>
      <c r="C23" s="127"/>
      <c r="D23" s="9" t="s">
        <v>27</v>
      </c>
      <c r="E23" s="95"/>
      <c r="F23" s="128"/>
      <c r="G23" s="129"/>
    </row>
    <row r="24" spans="1:7" ht="27" customHeight="1" x14ac:dyDescent="0.3">
      <c r="A24" s="126"/>
      <c r="B24" s="127"/>
      <c r="C24" s="127"/>
      <c r="D24" s="9" t="s">
        <v>25</v>
      </c>
      <c r="E24" s="95"/>
      <c r="F24" s="128"/>
      <c r="G24" s="129"/>
    </row>
    <row r="25" spans="1:7" ht="27" customHeight="1" x14ac:dyDescent="0.3">
      <c r="A25" s="126"/>
      <c r="B25" s="127"/>
      <c r="C25" s="127"/>
      <c r="D25" s="9" t="s">
        <v>19</v>
      </c>
      <c r="E25" s="95"/>
      <c r="F25" s="128"/>
      <c r="G25" s="129"/>
    </row>
    <row r="26" spans="1:7" ht="27" customHeight="1" x14ac:dyDescent="0.3">
      <c r="A26" s="126" t="s">
        <v>128</v>
      </c>
      <c r="B26" s="127">
        <v>15</v>
      </c>
      <c r="C26" s="127">
        <v>54.94</v>
      </c>
      <c r="D26" s="9" t="s">
        <v>26</v>
      </c>
      <c r="E26" s="95"/>
      <c r="F26" s="128">
        <f>SUM(E26:E29)</f>
        <v>0</v>
      </c>
      <c r="G26" s="129">
        <f>F26*B26</f>
        <v>0</v>
      </c>
    </row>
    <row r="27" spans="1:7" ht="27" customHeight="1" x14ac:dyDescent="0.3">
      <c r="A27" s="126"/>
      <c r="B27" s="127"/>
      <c r="C27" s="127"/>
      <c r="D27" s="9" t="s">
        <v>27</v>
      </c>
      <c r="E27" s="95"/>
      <c r="F27" s="128"/>
      <c r="G27" s="129"/>
    </row>
    <row r="28" spans="1:7" ht="27" customHeight="1" x14ac:dyDescent="0.3">
      <c r="A28" s="126"/>
      <c r="B28" s="127"/>
      <c r="C28" s="127"/>
      <c r="D28" s="9" t="s">
        <v>25</v>
      </c>
      <c r="E28" s="95"/>
      <c r="F28" s="128"/>
      <c r="G28" s="129"/>
    </row>
    <row r="29" spans="1:7" ht="27" customHeight="1" x14ac:dyDescent="0.3">
      <c r="A29" s="126"/>
      <c r="B29" s="127"/>
      <c r="C29" s="127"/>
      <c r="D29" s="9" t="s">
        <v>19</v>
      </c>
      <c r="E29" s="95"/>
      <c r="F29" s="128"/>
      <c r="G29" s="129"/>
    </row>
    <row r="30" spans="1:7" ht="27" customHeight="1" x14ac:dyDescent="0.3">
      <c r="A30" s="126" t="s">
        <v>99</v>
      </c>
      <c r="B30" s="127">
        <f>204+533</f>
        <v>737</v>
      </c>
      <c r="C30" s="127">
        <v>25</v>
      </c>
      <c r="D30" s="9" t="s">
        <v>26</v>
      </c>
      <c r="E30" s="95"/>
      <c r="F30" s="128">
        <f>SUM(E30:E33)</f>
        <v>0</v>
      </c>
      <c r="G30" s="129">
        <f>F30*B30</f>
        <v>0</v>
      </c>
    </row>
    <row r="31" spans="1:7" ht="27" customHeight="1" x14ac:dyDescent="0.3">
      <c r="A31" s="126"/>
      <c r="B31" s="127"/>
      <c r="C31" s="127"/>
      <c r="D31" s="9" t="s">
        <v>27</v>
      </c>
      <c r="E31" s="95"/>
      <c r="F31" s="128"/>
      <c r="G31" s="129"/>
    </row>
    <row r="32" spans="1:7" ht="27" customHeight="1" x14ac:dyDescent="0.3">
      <c r="A32" s="126"/>
      <c r="B32" s="127"/>
      <c r="C32" s="127"/>
      <c r="D32" s="9" t="s">
        <v>25</v>
      </c>
      <c r="E32" s="95"/>
      <c r="F32" s="128"/>
      <c r="G32" s="129"/>
    </row>
    <row r="33" spans="1:7" ht="27" customHeight="1" x14ac:dyDescent="0.3">
      <c r="A33" s="126"/>
      <c r="B33" s="127"/>
      <c r="C33" s="127"/>
      <c r="D33" s="9" t="s">
        <v>19</v>
      </c>
      <c r="E33" s="95"/>
      <c r="F33" s="128"/>
      <c r="G33" s="129"/>
    </row>
    <row r="34" spans="1:7" ht="27" customHeight="1" x14ac:dyDescent="0.3">
      <c r="A34" s="126" t="s">
        <v>100</v>
      </c>
      <c r="B34" s="127">
        <f>2875+411.5</f>
        <v>3286.5</v>
      </c>
      <c r="C34" s="127">
        <v>32</v>
      </c>
      <c r="D34" s="9" t="s">
        <v>26</v>
      </c>
      <c r="E34" s="95"/>
      <c r="F34" s="128">
        <f>SUM(E34:E37)</f>
        <v>0</v>
      </c>
      <c r="G34" s="129">
        <f>F34*B34</f>
        <v>0</v>
      </c>
    </row>
    <row r="35" spans="1:7" ht="27" customHeight="1" x14ac:dyDescent="0.3">
      <c r="A35" s="126"/>
      <c r="B35" s="127"/>
      <c r="C35" s="127"/>
      <c r="D35" s="9" t="s">
        <v>27</v>
      </c>
      <c r="E35" s="95"/>
      <c r="F35" s="128"/>
      <c r="G35" s="129"/>
    </row>
    <row r="36" spans="1:7" ht="27" customHeight="1" x14ac:dyDescent="0.3">
      <c r="A36" s="126"/>
      <c r="B36" s="127"/>
      <c r="C36" s="127"/>
      <c r="D36" s="9" t="s">
        <v>25</v>
      </c>
      <c r="E36" s="95"/>
      <c r="F36" s="128"/>
      <c r="G36" s="129"/>
    </row>
    <row r="37" spans="1:7" ht="27" customHeight="1" x14ac:dyDescent="0.3">
      <c r="A37" s="126"/>
      <c r="B37" s="127"/>
      <c r="C37" s="127"/>
      <c r="D37" s="9" t="s">
        <v>19</v>
      </c>
      <c r="E37" s="95"/>
      <c r="F37" s="128"/>
      <c r="G37" s="129"/>
    </row>
    <row r="38" spans="1:7" ht="27" customHeight="1" x14ac:dyDescent="0.3">
      <c r="A38" s="126" t="s">
        <v>101</v>
      </c>
      <c r="B38" s="127">
        <v>1324</v>
      </c>
      <c r="C38" s="127">
        <v>45</v>
      </c>
      <c r="D38" s="9" t="s">
        <v>26</v>
      </c>
      <c r="E38" s="95"/>
      <c r="F38" s="128">
        <f>SUM(E38:E41)</f>
        <v>0</v>
      </c>
      <c r="G38" s="129">
        <f>F38*B38</f>
        <v>0</v>
      </c>
    </row>
    <row r="39" spans="1:7" ht="27" customHeight="1" x14ac:dyDescent="0.3">
      <c r="A39" s="126"/>
      <c r="B39" s="127"/>
      <c r="C39" s="127"/>
      <c r="D39" s="9" t="s">
        <v>27</v>
      </c>
      <c r="E39" s="95"/>
      <c r="F39" s="128"/>
      <c r="G39" s="129"/>
    </row>
    <row r="40" spans="1:7" ht="27" customHeight="1" x14ac:dyDescent="0.3">
      <c r="A40" s="126"/>
      <c r="B40" s="127"/>
      <c r="C40" s="127"/>
      <c r="D40" s="9" t="s">
        <v>25</v>
      </c>
      <c r="E40" s="95"/>
      <c r="F40" s="128"/>
      <c r="G40" s="129"/>
    </row>
    <row r="41" spans="1:7" ht="27" customHeight="1" x14ac:dyDescent="0.3">
      <c r="A41" s="126"/>
      <c r="B41" s="127"/>
      <c r="C41" s="127"/>
      <c r="D41" s="9" t="s">
        <v>19</v>
      </c>
      <c r="E41" s="95"/>
      <c r="F41" s="128"/>
      <c r="G41" s="129"/>
    </row>
    <row r="42" spans="1:7" ht="27" customHeight="1" x14ac:dyDescent="0.3">
      <c r="A42" s="126" t="s">
        <v>102</v>
      </c>
      <c r="B42" s="127">
        <f>1505.5+1617</f>
        <v>3122.5</v>
      </c>
      <c r="C42" s="127">
        <v>41</v>
      </c>
      <c r="D42" s="9" t="s">
        <v>26</v>
      </c>
      <c r="E42" s="95"/>
      <c r="F42" s="128">
        <f>SUM(E42:E45)</f>
        <v>0</v>
      </c>
      <c r="G42" s="129">
        <f>F42*B42</f>
        <v>0</v>
      </c>
    </row>
    <row r="43" spans="1:7" ht="27" customHeight="1" x14ac:dyDescent="0.3">
      <c r="A43" s="126"/>
      <c r="B43" s="127"/>
      <c r="C43" s="127"/>
      <c r="D43" s="9" t="s">
        <v>27</v>
      </c>
      <c r="E43" s="95"/>
      <c r="F43" s="128"/>
      <c r="G43" s="129"/>
    </row>
    <row r="44" spans="1:7" ht="27" customHeight="1" x14ac:dyDescent="0.3">
      <c r="A44" s="126"/>
      <c r="B44" s="127"/>
      <c r="C44" s="127"/>
      <c r="D44" s="9" t="s">
        <v>25</v>
      </c>
      <c r="E44" s="95"/>
      <c r="F44" s="128"/>
      <c r="G44" s="129"/>
    </row>
    <row r="45" spans="1:7" ht="27" customHeight="1" x14ac:dyDescent="0.3">
      <c r="A45" s="126"/>
      <c r="B45" s="127"/>
      <c r="C45" s="127"/>
      <c r="D45" s="9" t="s">
        <v>19</v>
      </c>
      <c r="E45" s="95"/>
      <c r="F45" s="128"/>
      <c r="G45" s="129"/>
    </row>
    <row r="46" spans="1:7" ht="27" customHeight="1" x14ac:dyDescent="0.3">
      <c r="A46" s="126" t="s">
        <v>124</v>
      </c>
      <c r="B46" s="127">
        <v>68</v>
      </c>
      <c r="C46" s="127">
        <v>25</v>
      </c>
      <c r="D46" s="9" t="s">
        <v>26</v>
      </c>
      <c r="E46" s="95"/>
      <c r="F46" s="128">
        <f>SUM(E46:E49)</f>
        <v>0</v>
      </c>
      <c r="G46" s="129">
        <f>F46*B46</f>
        <v>0</v>
      </c>
    </row>
    <row r="47" spans="1:7" ht="27" customHeight="1" x14ac:dyDescent="0.3">
      <c r="A47" s="126"/>
      <c r="B47" s="127"/>
      <c r="C47" s="127"/>
      <c r="D47" s="9" t="s">
        <v>27</v>
      </c>
      <c r="E47" s="95"/>
      <c r="F47" s="128"/>
      <c r="G47" s="129"/>
    </row>
    <row r="48" spans="1:7" ht="27" customHeight="1" x14ac:dyDescent="0.3">
      <c r="A48" s="126"/>
      <c r="B48" s="127"/>
      <c r="C48" s="127"/>
      <c r="D48" s="9" t="s">
        <v>25</v>
      </c>
      <c r="E48" s="95"/>
      <c r="F48" s="128"/>
      <c r="G48" s="129"/>
    </row>
    <row r="49" spans="1:7" ht="27" customHeight="1" x14ac:dyDescent="0.3">
      <c r="A49" s="126"/>
      <c r="B49" s="127"/>
      <c r="C49" s="127"/>
      <c r="D49" s="9" t="s">
        <v>19</v>
      </c>
      <c r="E49" s="95"/>
      <c r="F49" s="128"/>
      <c r="G49" s="129"/>
    </row>
    <row r="50" spans="1:7" ht="27" customHeight="1" x14ac:dyDescent="0.3">
      <c r="A50" s="126" t="s">
        <v>125</v>
      </c>
      <c r="B50" s="127">
        <v>853</v>
      </c>
      <c r="C50" s="127">
        <v>56.73</v>
      </c>
      <c r="D50" s="9" t="s">
        <v>26</v>
      </c>
      <c r="E50" s="95"/>
      <c r="F50" s="128">
        <f>SUM(E50:E53)</f>
        <v>0</v>
      </c>
      <c r="G50" s="129">
        <f>F50*B50</f>
        <v>0</v>
      </c>
    </row>
    <row r="51" spans="1:7" ht="27" customHeight="1" x14ac:dyDescent="0.3">
      <c r="A51" s="126"/>
      <c r="B51" s="127"/>
      <c r="C51" s="127"/>
      <c r="D51" s="9" t="s">
        <v>27</v>
      </c>
      <c r="E51" s="95"/>
      <c r="F51" s="128"/>
      <c r="G51" s="129"/>
    </row>
    <row r="52" spans="1:7" ht="27" customHeight="1" x14ac:dyDescent="0.3">
      <c r="A52" s="126"/>
      <c r="B52" s="127"/>
      <c r="C52" s="127"/>
      <c r="D52" s="9" t="s">
        <v>25</v>
      </c>
      <c r="E52" s="95"/>
      <c r="F52" s="128"/>
      <c r="G52" s="129"/>
    </row>
    <row r="53" spans="1:7" ht="27" customHeight="1" x14ac:dyDescent="0.3">
      <c r="A53" s="126"/>
      <c r="B53" s="127"/>
      <c r="C53" s="127"/>
      <c r="D53" s="9" t="s">
        <v>19</v>
      </c>
      <c r="E53" s="95"/>
      <c r="F53" s="128"/>
      <c r="G53" s="129"/>
    </row>
    <row r="54" spans="1:7" ht="27" customHeight="1" x14ac:dyDescent="0.3">
      <c r="A54" s="117" t="s">
        <v>111</v>
      </c>
      <c r="B54" s="118"/>
      <c r="C54" s="118"/>
      <c r="D54" s="118"/>
      <c r="E54" s="118"/>
      <c r="F54" s="119"/>
      <c r="G54" s="19">
        <f>'TOTALES MATERIALES COMPLEMENTAR'!K79</f>
        <v>0</v>
      </c>
    </row>
    <row r="55" spans="1:7" ht="79.5" customHeight="1" x14ac:dyDescent="0.3">
      <c r="A55" s="10" t="s">
        <v>109</v>
      </c>
      <c r="B55" s="120" t="s">
        <v>17</v>
      </c>
      <c r="C55" s="121"/>
      <c r="D55" s="121"/>
      <c r="E55" s="121"/>
      <c r="F55" s="122"/>
      <c r="G55" s="14">
        <f>'TOTALES MATERIALES COMPLEMENTAR'!I79</f>
        <v>8697.6299999999992</v>
      </c>
    </row>
    <row r="56" spans="1:7" ht="110.25" customHeight="1" thickBot="1" x14ac:dyDescent="0.35">
      <c r="A56" s="12" t="s">
        <v>110</v>
      </c>
      <c r="B56" s="123"/>
      <c r="C56" s="124"/>
      <c r="D56" s="124"/>
      <c r="E56" s="124"/>
      <c r="F56" s="125"/>
      <c r="G56" s="16">
        <f>'TOTALES MATERIALES COMPLEMENTAR'!J79</f>
        <v>0</v>
      </c>
    </row>
    <row r="57" spans="1:7" ht="69.75" customHeight="1" x14ac:dyDescent="0.3">
      <c r="A57" s="13"/>
      <c r="B57" s="114" t="s">
        <v>81</v>
      </c>
      <c r="C57" s="115"/>
      <c r="D57" s="115"/>
      <c r="E57" s="115"/>
      <c r="F57" s="116"/>
      <c r="G57" s="15">
        <f>SUM(G6:G56)</f>
        <v>8697.6299999999992</v>
      </c>
    </row>
    <row r="60" spans="1:7" ht="15.6" x14ac:dyDescent="0.3">
      <c r="C60" s="97" t="s">
        <v>103</v>
      </c>
      <c r="D60" s="97"/>
      <c r="E60" s="97"/>
      <c r="F60" s="97"/>
      <c r="G60" s="97"/>
    </row>
    <row r="61" spans="1:7" ht="15.6" x14ac:dyDescent="0.3">
      <c r="C61" s="51"/>
      <c r="D61" s="52"/>
      <c r="E61" s="52"/>
      <c r="F61" s="52"/>
      <c r="G61" s="52"/>
    </row>
    <row r="62" spans="1:7" ht="15.6" x14ac:dyDescent="0.3">
      <c r="C62" s="51"/>
      <c r="D62" s="53" t="s">
        <v>83</v>
      </c>
      <c r="E62" s="52"/>
      <c r="F62" s="52"/>
      <c r="G62" s="52"/>
    </row>
    <row r="63" spans="1:7" ht="15.6" x14ac:dyDescent="0.3">
      <c r="C63" s="50"/>
    </row>
    <row r="64" spans="1:7" ht="15.6" x14ac:dyDescent="0.3">
      <c r="C64" s="113" t="s">
        <v>82</v>
      </c>
      <c r="D64" s="113"/>
      <c r="E64" s="113"/>
      <c r="F64" s="113"/>
      <c r="G64" s="113"/>
    </row>
  </sheetData>
  <sheetProtection algorithmName="SHA-512" hashValue="3WkflX459AXXcCxZ83h4yNfC6AKf5tknosxVZ4hMcKlBg4skRoYAV5jBxVVIInKMLMPKGdvGWKDGJjoqftVsjw==" saltValue="kGtaNL7/vlPlkTYVBNv64Q==" spinCount="100000" sheet="1" objects="1" scenarios="1"/>
  <mergeCells count="67">
    <mergeCell ref="A50:A53"/>
    <mergeCell ref="B50:B53"/>
    <mergeCell ref="C50:C53"/>
    <mergeCell ref="F50:F53"/>
    <mergeCell ref="G50:G53"/>
    <mergeCell ref="A46:A49"/>
    <mergeCell ref="B46:B49"/>
    <mergeCell ref="C46:C49"/>
    <mergeCell ref="F46:F49"/>
    <mergeCell ref="G46:G49"/>
    <mergeCell ref="G42:G45"/>
    <mergeCell ref="B34:B37"/>
    <mergeCell ref="C34:C37"/>
    <mergeCell ref="F34:F37"/>
    <mergeCell ref="B30:B33"/>
    <mergeCell ref="G34:G37"/>
    <mergeCell ref="B38:B41"/>
    <mergeCell ref="C38:C41"/>
    <mergeCell ref="F38:F41"/>
    <mergeCell ref="G38:G41"/>
    <mergeCell ref="A34:A37"/>
    <mergeCell ref="A42:A45"/>
    <mergeCell ref="B42:B45"/>
    <mergeCell ref="C42:C45"/>
    <mergeCell ref="F42:F45"/>
    <mergeCell ref="A38:A41"/>
    <mergeCell ref="A10:A13"/>
    <mergeCell ref="B10:B13"/>
    <mergeCell ref="C10:C13"/>
    <mergeCell ref="F10:F13"/>
    <mergeCell ref="G10:G13"/>
    <mergeCell ref="G30:G33"/>
    <mergeCell ref="G22:G25"/>
    <mergeCell ref="A30:A33"/>
    <mergeCell ref="C30:C33"/>
    <mergeCell ref="F30:F33"/>
    <mergeCell ref="G26:G29"/>
    <mergeCell ref="A22:A25"/>
    <mergeCell ref="B22:B25"/>
    <mergeCell ref="C22:C25"/>
    <mergeCell ref="F22:F25"/>
    <mergeCell ref="A26:A29"/>
    <mergeCell ref="B26:B29"/>
    <mergeCell ref="C26:C29"/>
    <mergeCell ref="F26:F29"/>
    <mergeCell ref="A1:G1"/>
    <mergeCell ref="A2:G2"/>
    <mergeCell ref="A6:A9"/>
    <mergeCell ref="B6:B9"/>
    <mergeCell ref="C6:C9"/>
    <mergeCell ref="F6:F9"/>
    <mergeCell ref="G6:G9"/>
    <mergeCell ref="A14:A17"/>
    <mergeCell ref="B14:B17"/>
    <mergeCell ref="C14:C17"/>
    <mergeCell ref="F14:F17"/>
    <mergeCell ref="G14:G17"/>
    <mergeCell ref="A18:A21"/>
    <mergeCell ref="B18:B21"/>
    <mergeCell ref="C18:C21"/>
    <mergeCell ref="F18:F21"/>
    <mergeCell ref="G18:G21"/>
    <mergeCell ref="C60:G60"/>
    <mergeCell ref="C64:G64"/>
    <mergeCell ref="B57:F57"/>
    <mergeCell ref="A54:F54"/>
    <mergeCell ref="B55:F5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4" fitToHeight="2" orientation="portrait" r:id="rId1"/>
  <rowBreaks count="1" manualBreakCount="1">
    <brk id="41" max="6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TOTALES MATERIALES COMPLEMENTAR</vt:lpstr>
      <vt:lpstr>TOTAL </vt:lpstr>
      <vt:lpstr>'TOTAL '!Área_de_impresión</vt:lpstr>
      <vt:lpstr>'TOTALES MATERIALES COMPLEMENTAR'!Área_de_impresión</vt:lpstr>
    </vt:vector>
  </TitlesOfParts>
  <Company>FERIA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Vaquero</dc:creator>
  <cp:lastModifiedBy>Enrique Hernández</cp:lastModifiedBy>
  <cp:lastPrinted>2022-10-26T13:10:38Z</cp:lastPrinted>
  <dcterms:created xsi:type="dcterms:W3CDTF">2016-09-12T10:40:36Z</dcterms:created>
  <dcterms:modified xsi:type="dcterms:W3CDTF">2022-11-30T17:10:13Z</dcterms:modified>
</cp:coreProperties>
</file>